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F09C0F49-5166-4730-8A4C-87F754BFBAA1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2" sheetId="12" r:id="rId1"/>
  </sheets>
  <calcPr calcId="191029"/>
</workbook>
</file>

<file path=xl/calcChain.xml><?xml version="1.0" encoding="utf-8"?>
<calcChain xmlns="http://schemas.openxmlformats.org/spreadsheetml/2006/main">
  <c r="R134" i="12" l="1"/>
  <c r="R136" i="12"/>
  <c r="R187" i="12"/>
  <c r="R188" i="12"/>
  <c r="R135" i="12" l="1"/>
  <c r="R119" i="12"/>
  <c r="R77" i="12"/>
  <c r="R83" i="12" l="1"/>
  <c r="R111" i="12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<sst xmlns="http://schemas.openxmlformats.org/spreadsheetml/2006/main" count="211" uniqueCount="210">
  <si>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</si>
  <si>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</si>
  <si>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</si>
  <si>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</si>
  <si>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</si>
  <si>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</si>
  <si>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</si>
  <si>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</si>
  <si>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</si>
  <si>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</si>
  <si>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</si>
  <si>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</si>
  <si>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</si>
  <si>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</si>
  <si>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</si>
  <si>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</si>
  <si>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</si>
  <si>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</si>
  <si>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</si>
  <si>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</si>
  <si>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</si>
  <si>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</si>
  <si>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</si>
  <si>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</si>
  <si>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</si>
  <si>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</si>
  <si>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</si>
  <si>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</si>
  <si>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</si>
  <si>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</si>
  <si>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</si>
  <si>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</si>
  <si>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</si>
  <si>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</si>
  <si>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</si>
  <si>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</si>
  <si>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</si>
  <si>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</si>
  <si>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</si>
  <si>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</si>
  <si>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</si>
  <si>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</si>
  <si>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</si>
  <si>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</si>
  <si>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</si>
  <si>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</si>
  <si>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</si>
  <si>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</si>
  <si>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</si>
  <si>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</si>
  <si>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</si>
  <si>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</si>
  <si>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</si>
  <si>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</si>
  <si>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</si>
  <si>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</si>
  <si>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</si>
  <si>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</si>
  <si>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</si>
  <si>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</si>
  <si>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</si>
  <si>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</si>
  <si>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</si>
  <si>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</si>
  <si>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</si>
  <si>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</si>
  <si>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</si>
  <si>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</si>
  <si>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</si>
  <si>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</si>
  <si>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</si>
  <si>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</si>
  <si>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</si>
  <si>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</si>
  <si>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</si>
  <si>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</si>
  <si>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</si>
  <si>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</si>
  <si>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</si>
  <si>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</si>
  <si>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</si>
  <si>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</si>
  <si>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</si>
  <si>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</si>
  <si>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</si>
  <si>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</si>
  <si>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</si>
  <si>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</si>
  <si>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</si>
  <si>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</si>
  <si>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</si>
  <si>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</si>
  <si>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</si>
  <si>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</si>
  <si>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</si>
  <si>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</si>
  <si>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</si>
  <si>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</si>
  <si>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</si>
  <si>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</si>
  <si>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</si>
  <si>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</si>
  <si>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</si>
  <si>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</si>
  <si>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</si>
  <si>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</si>
  <si>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</si>
  <si>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</si>
  <si>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</si>
  <si>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</si>
  <si>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</si>
  <si>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</si>
  <si>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</si>
  <si>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</si>
  <si>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</si>
  <si>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</si>
  <si>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</si>
  <si>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</si>
  <si>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</si>
  <si>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</si>
  <si>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</si>
  <si>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</si>
  <si>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</si>
  <si>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</si>
  <si>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</si>
  <si>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</si>
  <si>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</si>
  <si>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</si>
  <si>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</si>
  <si>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</si>
  <si>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</si>
  <si>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</si>
  <si>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</si>
  <si>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</si>
  <si>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</si>
  <si>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</si>
  <si>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</si>
  <si>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</si>
  <si>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</si>
  <si>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</si>
  <si>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</si>
  <si>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</si>
  <si>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</si>
  <si>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</si>
  <si>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</si>
  <si>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</si>
  <si>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</si>
  <si>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</si>
  <si>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</si>
  <si>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</si>
  <si>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</si>
  <si>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</si>
  <si>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</si>
  <si>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</si>
  <si>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</si>
  <si>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</si>
  <si>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</si>
  <si>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</si>
  <si>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</si>
  <si>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</si>
  <si>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</si>
  <si>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</si>
  <si>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</si>
  <si>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</si>
  <si>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</si>
  <si>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</si>
  <si>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</si>
  <si>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</si>
  <si>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</si>
  <si>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</si>
  <si>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</si>
  <si>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</si>
  <si>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</si>
  <si>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</si>
  <si>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</si>
  <si>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</si>
  <si>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</si>
  <si>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</si>
  <si>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</si>
  <si>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</si>
  <si>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</si>
  <si>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</si>
  <si>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</si>
  <si>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</si>
  <si>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</si>
  <si>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</si>
  <si>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</si>
  <si>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</si>
  <si>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</si>
  <si>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</si>
  <si>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</si>
  <si>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</si>
  <si>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</si>
  <si>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</si>
  <si>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</si>
  <si>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</si>
  <si>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</si>
  <si>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</si>
  <si>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</si>
  <si>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</si>
  <si>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</si>
  <si>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</si>
  <si>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</si>
  <si>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r>
      <t xml:space="preserve"> PANTAI BARAT SEMENANJUNG MALAYSIA / </t>
    </r>
    <r>
      <rPr>
        <b/>
        <sz val="9"/>
        <color rgb="FF0033CC"/>
        <rFont val="Arial"/>
        <family val="2"/>
      </rPr>
      <t>WEST COAST OF 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</si>
  <si>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4.6.2</t>
    </r>
  </si>
  <si>
    <r>
      <t>Samb. Dari Jadual 4.6.2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4.6.2)</t>
    </r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</si>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</sst>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  <numFmt numFmtId="168" formatCode="_(* #,##0.0000_);\(* \(#,##0.0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8" fontId="7" fillId="2" borderId="4" xfId="0" applyNumberFormat="1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6" fontId="7" fillId="5" borderId="4" xfId="0" applyNumberFormat="1" applyFont="1" applyFill="1" applyBorder="1" applyAlignment="1">
      <alignment vertical="center"/>
    </xf>
    <xf numFmtId="165" fontId="3" fillId="5" borderId="4" xfId="0" applyNumberFormat="1" applyFont="1" applyFill="1" applyBorder="1"/>
    <xf numFmtId="166" fontId="4" fillId="0" borderId="4" xfId="0" applyNumberFormat="1" applyFont="1" applyBorder="1"/>
    <xf numFmtId="165" fontId="3" fillId="3" borderId="6" xfId="0" applyNumberFormat="1" applyFont="1" applyFill="1" applyBorder="1"/>
    <xf numFmtId="166" fontId="7" fillId="0" borderId="5" xfId="0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160" zoomScaleNormal="100" workbookViewId="0">
      <selection activeCell="L97" sqref="L97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38" t="s">
        <v>204</v>
      </c>
      <c r="Q1" s="139"/>
      <c r="R1" s="139"/>
      <c r="U1" s="2"/>
    </row>
    <row r="2" spans="1:21" x14ac:dyDescent="0.2">
      <c r="A2" s="140" t="s">
        <v>203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1" x14ac:dyDescent="0.2">
      <c r="A3" s="140" t="s">
        <v>206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21" x14ac:dyDescent="0.2">
      <c r="A4" s="141" t="s">
        <v>207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21" x14ac:dyDescent="0.2">
      <c r="A5" s="142" t="s">
        <v>152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21" ht="12.75" customHeight="1" x14ac:dyDescent="0.2">
      <c r="A6" s="132" t="s">
        <v>151</v>
      </c>
      <c r="B6" s="118" t="s">
        <v>153</v>
      </c>
      <c r="C6" s="119"/>
      <c r="D6" s="135" t="s">
        <v>134</v>
      </c>
      <c r="E6" s="129" t="s">
        <v>135</v>
      </c>
      <c r="F6" s="124" t="s">
        <v>155</v>
      </c>
      <c r="G6" s="124" t="s">
        <v>156</v>
      </c>
      <c r="H6" s="124" t="s">
        <v>136</v>
      </c>
      <c r="I6" s="124" t="s">
        <v>137</v>
      </c>
      <c r="J6" s="129" t="s">
        <v>138</v>
      </c>
      <c r="K6" s="124" t="s">
        <v>139</v>
      </c>
      <c r="L6" s="124" t="s">
        <v>140</v>
      </c>
      <c r="M6" s="124" t="s">
        <v>141</v>
      </c>
      <c r="N6" s="124" t="s">
        <v>142</v>
      </c>
      <c r="O6" s="124" t="s">
        <v>143</v>
      </c>
      <c r="P6" s="124" t="s">
        <v>157</v>
      </c>
      <c r="Q6" s="124" t="s">
        <v>144</v>
      </c>
      <c r="R6" s="124" t="s">
        <v>145</v>
      </c>
    </row>
    <row r="7" spans="1:21" ht="12.75" customHeight="1" x14ac:dyDescent="0.2">
      <c r="A7" s="133"/>
      <c r="B7" s="120"/>
      <c r="C7" s="121"/>
      <c r="D7" s="136"/>
      <c r="E7" s="130"/>
      <c r="F7" s="127"/>
      <c r="G7" s="127"/>
      <c r="H7" s="125"/>
      <c r="I7" s="125"/>
      <c r="J7" s="130"/>
      <c r="K7" s="127"/>
      <c r="L7" s="125"/>
      <c r="M7" s="125"/>
      <c r="N7" s="125"/>
      <c r="O7" s="125"/>
      <c r="P7" s="125"/>
      <c r="Q7" s="125"/>
      <c r="R7" s="125"/>
    </row>
    <row r="8" spans="1:21" ht="25.5" customHeight="1" x14ac:dyDescent="0.2">
      <c r="A8" s="133"/>
      <c r="B8" s="118" t="s">
        <v>154</v>
      </c>
      <c r="C8" s="119"/>
      <c r="D8" s="136"/>
      <c r="E8" s="130"/>
      <c r="F8" s="127"/>
      <c r="G8" s="127"/>
      <c r="H8" s="125"/>
      <c r="I8" s="125"/>
      <c r="J8" s="130"/>
      <c r="K8" s="127"/>
      <c r="L8" s="125"/>
      <c r="M8" s="125"/>
      <c r="N8" s="125"/>
      <c r="O8" s="125"/>
      <c r="P8" s="125"/>
      <c r="Q8" s="125"/>
      <c r="R8" s="125"/>
    </row>
    <row r="9" spans="1:21" x14ac:dyDescent="0.2">
      <c r="A9" s="133"/>
      <c r="B9" s="120"/>
      <c r="C9" s="121"/>
      <c r="D9" s="136"/>
      <c r="E9" s="130"/>
      <c r="F9" s="127"/>
      <c r="G9" s="127"/>
      <c r="H9" s="125"/>
      <c r="I9" s="125"/>
      <c r="J9" s="130"/>
      <c r="K9" s="127"/>
      <c r="L9" s="125"/>
      <c r="M9" s="125"/>
      <c r="N9" s="125"/>
      <c r="O9" s="125"/>
      <c r="P9" s="125"/>
      <c r="Q9" s="125"/>
      <c r="R9" s="125"/>
    </row>
    <row r="10" spans="1:21" x14ac:dyDescent="0.2">
      <c r="A10" s="134"/>
      <c r="B10" s="122"/>
      <c r="C10" s="123"/>
      <c r="D10" s="137"/>
      <c r="E10" s="131"/>
      <c r="F10" s="128"/>
      <c r="G10" s="128"/>
      <c r="H10" s="126"/>
      <c r="I10" s="126"/>
      <c r="J10" s="131"/>
      <c r="K10" s="128"/>
      <c r="L10" s="126"/>
      <c r="M10" s="126"/>
      <c r="N10" s="126"/>
      <c r="O10" s="126"/>
      <c r="P10" s="126"/>
      <c r="Q10" s="126"/>
      <c r="R10" s="126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1010.9816</v>
      </c>
      <c r="E12" s="79">
        <v>0</v>
      </c>
      <c r="F12" s="60">
        <v>2.3250000000000002</v>
      </c>
      <c r="G12" s="18">
        <v>10.427300000000001</v>
      </c>
      <c r="H12" s="18">
        <v>5829.2763999999997</v>
      </c>
      <c r="I12" s="60">
        <v>0</v>
      </c>
      <c r="J12" s="18">
        <v>0</v>
      </c>
      <c r="K12" s="60">
        <v>0</v>
      </c>
      <c r="L12" s="60">
        <v>0</v>
      </c>
      <c r="M12" s="85">
        <v>0</v>
      </c>
      <c r="N12" s="18">
        <v>16.4437</v>
      </c>
      <c r="O12" s="18">
        <v>0</v>
      </c>
      <c r="P12" s="60">
        <v>0</v>
      </c>
      <c r="Q12" s="60">
        <v>18.697299999999998</v>
      </c>
      <c r="R12" s="61">
        <f t="shared" ref="R12:R43" si="0">SUM(D12:Q12)</f>
        <v>6888.1512999999995</v>
      </c>
    </row>
    <row r="13" spans="1:21" ht="10.15" customHeight="1" x14ac:dyDescent="0.2">
      <c r="A13" s="5"/>
      <c r="B13" s="16" t="s">
        <v>160</v>
      </c>
      <c r="C13" s="17"/>
      <c r="D13" s="19">
        <v>266.67079999999999</v>
      </c>
      <c r="E13" s="81">
        <v>6.4699999999999994E-2</v>
      </c>
      <c r="F13" s="45">
        <v>22.872499999999999</v>
      </c>
      <c r="G13" s="82">
        <v>0</v>
      </c>
      <c r="H13" s="19">
        <v>3237.8027999999999</v>
      </c>
      <c r="I13" s="45">
        <v>0</v>
      </c>
      <c r="J13" s="19">
        <v>0</v>
      </c>
      <c r="K13" s="83">
        <v>0.82210000000000005</v>
      </c>
      <c r="L13" s="45">
        <v>0</v>
      </c>
      <c r="M13" s="45">
        <v>0</v>
      </c>
      <c r="N13" s="19">
        <v>26.058499999999999</v>
      </c>
      <c r="O13" s="19">
        <v>37.239199999999997</v>
      </c>
      <c r="P13" s="45">
        <v>0</v>
      </c>
      <c r="Q13" s="45">
        <v>18.8156</v>
      </c>
      <c r="R13" s="63">
        <f t="shared" si="0"/>
        <v>3610.3462</v>
      </c>
    </row>
    <row r="14" spans="1:21" ht="10.15" customHeight="1" x14ac:dyDescent="0.2">
      <c r="A14" s="8"/>
      <c r="B14" s="23" t="s">
        <v>0</v>
      </c>
      <c r="C14" s="24"/>
      <c r="D14" s="18">
        <v>5071.2979999999998</v>
      </c>
      <c r="E14" s="60">
        <v>169.62209999999999</v>
      </c>
      <c r="F14" s="60">
        <v>7.0651999999999999</v>
      </c>
      <c r="G14" s="89">
        <v>0</v>
      </c>
      <c r="H14" s="18">
        <v>2205.3836999999999</v>
      </c>
      <c r="I14" s="60">
        <v>0</v>
      </c>
      <c r="J14" s="60">
        <v>17.251899999999999</v>
      </c>
      <c r="K14" s="60">
        <v>0</v>
      </c>
      <c r="L14" s="60">
        <v>0</v>
      </c>
      <c r="M14" s="18">
        <v>0</v>
      </c>
      <c r="N14" s="60">
        <v>5.3879999999999999</v>
      </c>
      <c r="O14" s="60">
        <v>53.790500000000002</v>
      </c>
      <c r="P14" s="60">
        <v>0</v>
      </c>
      <c r="Q14" s="85">
        <v>0.15</v>
      </c>
      <c r="R14" s="61">
        <f t="shared" si="0"/>
        <v>7529.9493999999986</v>
      </c>
    </row>
    <row r="15" spans="1:21" ht="10.15" customHeight="1" x14ac:dyDescent="0.2">
      <c r="A15" s="8"/>
      <c r="B15" s="16" t="s">
        <v>1</v>
      </c>
      <c r="C15" s="17"/>
      <c r="D15" s="19">
        <v>2541.6208000000001</v>
      </c>
      <c r="E15" s="19">
        <v>211.6985</v>
      </c>
      <c r="F15" s="19">
        <v>9.0657999999999994</v>
      </c>
      <c r="G15" s="19">
        <v>219.875</v>
      </c>
      <c r="H15" s="19">
        <v>2734.8593000000001</v>
      </c>
      <c r="I15" s="45">
        <v>0</v>
      </c>
      <c r="J15" s="19">
        <v>17.919499999999999</v>
      </c>
      <c r="K15" s="45">
        <v>0</v>
      </c>
      <c r="L15" s="19">
        <v>0.55469999999999997</v>
      </c>
      <c r="M15" s="45">
        <v>3.8963000000000001</v>
      </c>
      <c r="N15" s="45">
        <v>4.4175000000000004</v>
      </c>
      <c r="O15" s="45">
        <v>51.859000000000002</v>
      </c>
      <c r="P15" s="45">
        <v>0</v>
      </c>
      <c r="Q15" s="83">
        <v>0.3407</v>
      </c>
      <c r="R15" s="63">
        <f t="shared" si="0"/>
        <v>5796.1070999999993</v>
      </c>
    </row>
    <row r="16" spans="1:21" ht="10.15" customHeight="1" x14ac:dyDescent="0.2">
      <c r="A16" s="8"/>
      <c r="B16" s="23" t="s">
        <v>2</v>
      </c>
      <c r="C16" s="24"/>
      <c r="D16" s="18">
        <v>0</v>
      </c>
      <c r="E16" s="60">
        <v>0</v>
      </c>
      <c r="F16" s="60">
        <v>0</v>
      </c>
      <c r="G16" s="18">
        <v>0</v>
      </c>
      <c r="H16" s="18">
        <v>59.310200000000002</v>
      </c>
      <c r="I16" s="60">
        <v>0</v>
      </c>
      <c r="J16" s="60">
        <v>0</v>
      </c>
      <c r="K16" s="60">
        <v>0</v>
      </c>
      <c r="L16" s="60">
        <v>10.684799999999999</v>
      </c>
      <c r="M16" s="18">
        <v>0</v>
      </c>
      <c r="N16" s="79">
        <v>7.1400000000000005E-2</v>
      </c>
      <c r="O16" s="60">
        <v>0</v>
      </c>
      <c r="P16" s="60">
        <v>0</v>
      </c>
      <c r="Q16" s="85">
        <v>0.3533</v>
      </c>
      <c r="R16" s="61">
        <f t="shared" si="0"/>
        <v>70.419700000000006</v>
      </c>
    </row>
    <row r="17" spans="1:18" ht="10.15" customHeight="1" x14ac:dyDescent="0.2">
      <c r="A17" s="8"/>
      <c r="B17" s="16" t="s">
        <v>3</v>
      </c>
      <c r="C17" s="17"/>
      <c r="D17" s="19">
        <v>0.58499999999999996</v>
      </c>
      <c r="E17" s="45">
        <v>0</v>
      </c>
      <c r="F17" s="45">
        <v>0</v>
      </c>
      <c r="G17" s="45">
        <v>4.6668000000000003</v>
      </c>
      <c r="H17" s="19">
        <v>31.568100000000001</v>
      </c>
      <c r="I17" s="45">
        <v>0</v>
      </c>
      <c r="J17" s="45">
        <v>0</v>
      </c>
      <c r="K17" s="45">
        <v>0</v>
      </c>
      <c r="L17" s="45">
        <v>1.9983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38.818200000000004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0</v>
      </c>
    </row>
    <row r="19" spans="1:18" ht="10.15" customHeight="1" x14ac:dyDescent="0.2">
      <c r="A19" s="8"/>
      <c r="B19" s="16" t="s">
        <v>5</v>
      </c>
      <c r="C19" s="17"/>
      <c r="D19" s="19">
        <v>0.58930000000000005</v>
      </c>
      <c r="E19" s="45">
        <v>0</v>
      </c>
      <c r="F19" s="45">
        <v>0</v>
      </c>
      <c r="G19" s="45">
        <v>0</v>
      </c>
      <c r="H19" s="19">
        <v>0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0.58930000000000005</v>
      </c>
    </row>
    <row r="20" spans="1:18" ht="10.15" customHeight="1" x14ac:dyDescent="0.2">
      <c r="A20" s="5">
        <v>25</v>
      </c>
      <c r="B20" s="23" t="s">
        <v>6</v>
      </c>
      <c r="C20" s="24"/>
      <c r="D20" s="18">
        <v>406.30020000000002</v>
      </c>
      <c r="E20" s="60">
        <v>72.996099999999998</v>
      </c>
      <c r="F20" s="60">
        <v>0</v>
      </c>
      <c r="G20" s="18">
        <v>42.193100000000001</v>
      </c>
      <c r="H20" s="18">
        <v>774.01160000000004</v>
      </c>
      <c r="I20" s="18">
        <v>0</v>
      </c>
      <c r="J20" s="18">
        <v>0</v>
      </c>
      <c r="K20" s="18">
        <v>7.9724000000000004</v>
      </c>
      <c r="L20" s="18">
        <v>310.0016</v>
      </c>
      <c r="M20" s="60">
        <v>0</v>
      </c>
      <c r="N20" s="18">
        <v>24.252500000000001</v>
      </c>
      <c r="O20" s="18">
        <v>2.6187</v>
      </c>
      <c r="P20" s="60">
        <v>0</v>
      </c>
      <c r="Q20" s="60">
        <v>22.019400000000001</v>
      </c>
      <c r="R20" s="61">
        <f t="shared" si="0"/>
        <v>1662.3656000000003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2799.2633000000001</v>
      </c>
      <c r="E21" s="19">
        <v>183.00790000000001</v>
      </c>
      <c r="F21" s="45">
        <v>0</v>
      </c>
      <c r="G21" s="19">
        <v>28.670300000000001</v>
      </c>
      <c r="H21" s="19">
        <v>1328.8188</v>
      </c>
      <c r="I21" s="19">
        <v>0</v>
      </c>
      <c r="J21" s="19">
        <v>12.3073</v>
      </c>
      <c r="K21" s="19">
        <v>32.421900000000001</v>
      </c>
      <c r="L21" s="80">
        <v>0</v>
      </c>
      <c r="M21" s="19">
        <v>5.3869999999999996</v>
      </c>
      <c r="N21" s="19">
        <v>25.1084</v>
      </c>
      <c r="O21" s="83">
        <v>0</v>
      </c>
      <c r="P21" s="45">
        <v>0</v>
      </c>
      <c r="Q21" s="45">
        <v>0</v>
      </c>
      <c r="R21" s="63">
        <f t="shared" si="0"/>
        <v>4414.9849000000004</v>
      </c>
    </row>
    <row r="22" spans="1:18" ht="10.15" customHeight="1" x14ac:dyDescent="0.2">
      <c r="A22" s="8"/>
      <c r="B22" s="23" t="s">
        <v>8</v>
      </c>
      <c r="C22" s="24"/>
      <c r="D22" s="18">
        <v>1191.2072000000001</v>
      </c>
      <c r="E22" s="18">
        <v>45.163400000000003</v>
      </c>
      <c r="F22" s="60">
        <v>0</v>
      </c>
      <c r="G22" s="18">
        <v>64.591200000000001</v>
      </c>
      <c r="H22" s="18">
        <v>534.02480000000003</v>
      </c>
      <c r="I22" s="18">
        <v>0</v>
      </c>
      <c r="J22" s="18">
        <v>0</v>
      </c>
      <c r="K22" s="18">
        <v>20.278300000000002</v>
      </c>
      <c r="L22" s="87">
        <v>1.7999999999999999E-2</v>
      </c>
      <c r="M22" s="86">
        <v>0</v>
      </c>
      <c r="N22" s="18">
        <v>6.8868999999999998</v>
      </c>
      <c r="O22" s="60">
        <v>20.745799999999999</v>
      </c>
      <c r="P22" s="60">
        <v>0</v>
      </c>
      <c r="Q22" s="60">
        <v>3.0720999999999998</v>
      </c>
      <c r="R22" s="61">
        <f t="shared" si="0"/>
        <v>1885.9877000000001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14.275600000000001</v>
      </c>
      <c r="E23" s="45">
        <v>1.0888</v>
      </c>
      <c r="F23" s="45">
        <v>0</v>
      </c>
      <c r="G23" s="45">
        <v>3.0506000000000002</v>
      </c>
      <c r="H23" s="19">
        <v>30.953399999999998</v>
      </c>
      <c r="I23" s="45">
        <v>0</v>
      </c>
      <c r="J23" s="19">
        <v>0</v>
      </c>
      <c r="K23" s="19">
        <v>0</v>
      </c>
      <c r="L23" s="81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63">
        <f t="shared" si="0"/>
        <v>49.368399999999994</v>
      </c>
    </row>
    <row r="24" spans="1:18" ht="10.15" customHeight="1" x14ac:dyDescent="0.2">
      <c r="A24" s="8"/>
      <c r="B24" s="23" t="s">
        <v>10</v>
      </c>
      <c r="C24" s="24"/>
      <c r="D24" s="18">
        <v>3788.3580000000002</v>
      </c>
      <c r="E24" s="60">
        <v>28.438300000000002</v>
      </c>
      <c r="F24" s="60">
        <v>0</v>
      </c>
      <c r="G24" s="60">
        <v>2.7643</v>
      </c>
      <c r="H24" s="18">
        <v>20.262799999999999</v>
      </c>
      <c r="I24" s="18">
        <v>0</v>
      </c>
      <c r="J24" s="18">
        <v>0</v>
      </c>
      <c r="K24" s="18">
        <v>0</v>
      </c>
      <c r="L24" s="18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3839.8233999999998</v>
      </c>
    </row>
    <row r="25" spans="1:18" ht="10.15" customHeight="1" x14ac:dyDescent="0.2">
      <c r="A25" s="8"/>
      <c r="B25" s="16" t="s">
        <v>181</v>
      </c>
      <c r="C25" s="17"/>
      <c r="D25" s="80">
        <v>0.4128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0.4128</v>
      </c>
    </row>
    <row r="26" spans="1:18" ht="10.15" customHeight="1" x14ac:dyDescent="0.2">
      <c r="A26" s="8"/>
      <c r="B26" s="23" t="s">
        <v>182</v>
      </c>
      <c r="C26" s="24"/>
      <c r="D26" s="18">
        <v>84.929500000000004</v>
      </c>
      <c r="E26" s="60">
        <v>0</v>
      </c>
      <c r="F26" s="60">
        <v>0</v>
      </c>
      <c r="G26" s="60">
        <v>0</v>
      </c>
      <c r="H26" s="18">
        <v>28.138300000000001</v>
      </c>
      <c r="I26" s="18">
        <v>0</v>
      </c>
      <c r="J26" s="18">
        <v>0</v>
      </c>
      <c r="K26" s="18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113.06780000000001</v>
      </c>
    </row>
    <row r="27" spans="1:18" ht="10.15" customHeight="1" x14ac:dyDescent="0.2">
      <c r="A27" s="8"/>
      <c r="B27" s="16" t="s">
        <v>11</v>
      </c>
      <c r="C27" s="17"/>
      <c r="D27" s="19">
        <v>477.59399999999999</v>
      </c>
      <c r="E27" s="81">
        <v>2.8199999999999999E-2</v>
      </c>
      <c r="F27" s="45">
        <v>0</v>
      </c>
      <c r="G27" s="81">
        <v>0</v>
      </c>
      <c r="H27" s="19">
        <v>155.7064</v>
      </c>
      <c r="I27" s="19">
        <v>0</v>
      </c>
      <c r="J27" s="45">
        <v>0</v>
      </c>
      <c r="K27" s="19">
        <v>7.4722999999999997</v>
      </c>
      <c r="L27" s="80">
        <v>0</v>
      </c>
      <c r="M27" s="84">
        <v>0</v>
      </c>
      <c r="N27" s="45">
        <v>1.6480999999999999</v>
      </c>
      <c r="O27" s="84">
        <v>1.4500000000000001E-2</v>
      </c>
      <c r="P27" s="45">
        <v>0</v>
      </c>
      <c r="Q27" s="45">
        <v>0</v>
      </c>
      <c r="R27" s="63">
        <f t="shared" si="0"/>
        <v>642.46350000000007</v>
      </c>
    </row>
    <row r="28" spans="1:18" ht="10.15" customHeight="1" x14ac:dyDescent="0.2">
      <c r="A28" s="8"/>
      <c r="B28" s="23" t="s">
        <v>146</v>
      </c>
      <c r="C28" s="24"/>
      <c r="D28" s="18">
        <v>147.69409999999999</v>
      </c>
      <c r="E28" s="18">
        <v>31.295000000000002</v>
      </c>
      <c r="F28" s="60">
        <v>0</v>
      </c>
      <c r="G28" s="18">
        <v>78.984499999999997</v>
      </c>
      <c r="H28" s="18">
        <v>1035.2897</v>
      </c>
      <c r="I28" s="18">
        <v>0</v>
      </c>
      <c r="J28" s="60">
        <v>0</v>
      </c>
      <c r="K28" s="18">
        <v>9.9471000000000007</v>
      </c>
      <c r="L28" s="79">
        <v>7.8700000000000006E-2</v>
      </c>
      <c r="M28" s="85">
        <v>0</v>
      </c>
      <c r="N28" s="18">
        <v>2.6583999999999999</v>
      </c>
      <c r="O28" s="86">
        <v>0</v>
      </c>
      <c r="P28" s="60">
        <v>0</v>
      </c>
      <c r="Q28" s="60">
        <v>0</v>
      </c>
      <c r="R28" s="61">
        <f t="shared" si="0"/>
        <v>1305.9475000000002</v>
      </c>
    </row>
    <row r="29" spans="1:18" ht="10.15" customHeight="1" x14ac:dyDescent="0.2">
      <c r="A29" s="8"/>
      <c r="B29" s="16" t="s">
        <v>12</v>
      </c>
      <c r="C29" s="17"/>
      <c r="D29" s="19">
        <v>5.6139000000000001</v>
      </c>
      <c r="E29" s="19">
        <v>0.58620000000000005</v>
      </c>
      <c r="F29" s="45">
        <v>0</v>
      </c>
      <c r="G29" s="19">
        <v>4.5282</v>
      </c>
      <c r="H29" s="19">
        <v>63.938299999999998</v>
      </c>
      <c r="I29" s="45">
        <v>0</v>
      </c>
      <c r="J29" s="45">
        <v>0</v>
      </c>
      <c r="K29" s="80">
        <v>0.21820000000000001</v>
      </c>
      <c r="L29" s="80">
        <v>7.85E-2</v>
      </c>
      <c r="M29" s="45">
        <v>0</v>
      </c>
      <c r="N29" s="45">
        <v>0</v>
      </c>
      <c r="O29" s="45">
        <v>0</v>
      </c>
      <c r="P29" s="45">
        <v>0</v>
      </c>
      <c r="Q29" s="19">
        <v>0</v>
      </c>
      <c r="R29" s="63">
        <f t="shared" si="0"/>
        <v>74.963300000000004</v>
      </c>
    </row>
    <row r="30" spans="1:18" ht="10.15" customHeight="1" x14ac:dyDescent="0.2">
      <c r="A30" s="8"/>
      <c r="B30" s="23" t="s">
        <v>163</v>
      </c>
      <c r="C30" s="24"/>
      <c r="D30" s="18">
        <v>36.9818</v>
      </c>
      <c r="E30" s="18">
        <v>80.312899999999999</v>
      </c>
      <c r="F30" s="60">
        <v>0</v>
      </c>
      <c r="G30" s="18">
        <v>10.041499999999999</v>
      </c>
      <c r="H30" s="18">
        <v>89.688599999999994</v>
      </c>
      <c r="I30" s="18">
        <v>0</v>
      </c>
      <c r="J30" s="18">
        <v>0</v>
      </c>
      <c r="K30" s="79">
        <v>0.35089999999999999</v>
      </c>
      <c r="L30" s="79">
        <v>0.1129</v>
      </c>
      <c r="M30" s="60">
        <v>0</v>
      </c>
      <c r="N30" s="85">
        <v>0.23630000000000001</v>
      </c>
      <c r="O30" s="60">
        <v>0</v>
      </c>
      <c r="P30" s="60">
        <v>0</v>
      </c>
      <c r="Q30" s="18">
        <v>0</v>
      </c>
      <c r="R30" s="61">
        <f t="shared" si="0"/>
        <v>217.72489999999999</v>
      </c>
    </row>
    <row r="31" spans="1:18" ht="10.15" customHeight="1" x14ac:dyDescent="0.2">
      <c r="A31" s="8"/>
      <c r="B31" s="16" t="s">
        <v>162</v>
      </c>
      <c r="C31" s="17"/>
      <c r="D31" s="19">
        <v>0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0</v>
      </c>
      <c r="K31" s="81">
        <v>0</v>
      </c>
      <c r="L31" s="19">
        <v>0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0</v>
      </c>
    </row>
    <row r="32" spans="1:18" ht="10.15" customHeight="1" x14ac:dyDescent="0.2">
      <c r="A32" s="8"/>
      <c r="B32" s="23" t="s">
        <v>13</v>
      </c>
      <c r="C32" s="24"/>
      <c r="D32" s="18">
        <v>2732.3643999999999</v>
      </c>
      <c r="E32" s="18">
        <v>62.270099999999999</v>
      </c>
      <c r="F32" s="18">
        <v>12.049200000000001</v>
      </c>
      <c r="G32" s="18">
        <v>450.0068</v>
      </c>
      <c r="H32" s="18">
        <v>8201.1095999999998</v>
      </c>
      <c r="I32" s="18">
        <v>0</v>
      </c>
      <c r="J32" s="18">
        <v>45.393500000000003</v>
      </c>
      <c r="K32" s="18">
        <v>119.65770000000001</v>
      </c>
      <c r="L32" s="18">
        <v>494.19600000000003</v>
      </c>
      <c r="M32" s="18">
        <v>86.224199999999996</v>
      </c>
      <c r="N32" s="18">
        <v>251.42679999999999</v>
      </c>
      <c r="O32" s="18">
        <v>99.299499999999995</v>
      </c>
      <c r="P32" s="60">
        <v>0</v>
      </c>
      <c r="Q32" s="18">
        <v>28.3157</v>
      </c>
      <c r="R32" s="61">
        <f t="shared" si="0"/>
        <v>12582.313499999998</v>
      </c>
    </row>
    <row r="33" spans="1:18" ht="10.15" customHeight="1" x14ac:dyDescent="0.2">
      <c r="A33" s="8"/>
      <c r="B33" s="16" t="s">
        <v>14</v>
      </c>
      <c r="C33" s="17"/>
      <c r="D33" s="19">
        <v>1.9494</v>
      </c>
      <c r="E33" s="84">
        <v>0</v>
      </c>
      <c r="F33" s="45">
        <v>0</v>
      </c>
      <c r="G33" s="45">
        <v>0</v>
      </c>
      <c r="H33" s="19">
        <v>18.8764</v>
      </c>
      <c r="I33" s="45">
        <v>0</v>
      </c>
      <c r="J33" s="45">
        <v>0</v>
      </c>
      <c r="K33" s="45">
        <v>0</v>
      </c>
      <c r="L33" s="83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20.825800000000001</v>
      </c>
    </row>
    <row r="34" spans="1:18" ht="10.15" customHeight="1" x14ac:dyDescent="0.2">
      <c r="A34" s="8"/>
      <c r="B34" s="23" t="s">
        <v>15</v>
      </c>
      <c r="C34" s="24"/>
      <c r="D34" s="18">
        <v>17796.430499999999</v>
      </c>
      <c r="E34" s="18">
        <v>246.08430000000001</v>
      </c>
      <c r="F34" s="18">
        <v>103.58110000000001</v>
      </c>
      <c r="G34" s="18">
        <v>1533.6998000000001</v>
      </c>
      <c r="H34" s="18">
        <v>9922.5633999999991</v>
      </c>
      <c r="I34" s="18">
        <v>0</v>
      </c>
      <c r="J34" s="18">
        <v>75.020799999999994</v>
      </c>
      <c r="K34" s="18">
        <v>196.8861</v>
      </c>
      <c r="L34" s="18">
        <v>140.27019999999999</v>
      </c>
      <c r="M34" s="18">
        <v>67.395600000000002</v>
      </c>
      <c r="N34" s="18">
        <v>221.94820000000001</v>
      </c>
      <c r="O34" s="18">
        <v>141.1474</v>
      </c>
      <c r="P34" s="60">
        <v>0</v>
      </c>
      <c r="Q34" s="18">
        <v>9.5481999999999996</v>
      </c>
      <c r="R34" s="61">
        <f t="shared" si="0"/>
        <v>30454.575599999993</v>
      </c>
    </row>
    <row r="35" spans="1:18" ht="10.15" customHeight="1" x14ac:dyDescent="0.2">
      <c r="A35" s="8"/>
      <c r="B35" s="16" t="s">
        <v>183</v>
      </c>
      <c r="C35" s="17"/>
      <c r="D35" s="19">
        <v>838.99670000000003</v>
      </c>
      <c r="E35" s="19">
        <v>71.935599999999994</v>
      </c>
      <c r="F35" s="45">
        <v>0</v>
      </c>
      <c r="G35" s="19">
        <v>0</v>
      </c>
      <c r="H35" s="19">
        <v>197.80099999999999</v>
      </c>
      <c r="I35" s="19">
        <v>0</v>
      </c>
      <c r="J35" s="19">
        <v>0</v>
      </c>
      <c r="K35" s="19">
        <v>35.592100000000002</v>
      </c>
      <c r="L35" s="19">
        <v>264.67329999999998</v>
      </c>
      <c r="M35" s="45">
        <v>0</v>
      </c>
      <c r="N35" s="19">
        <v>0.93079999999999996</v>
      </c>
      <c r="O35" s="19">
        <v>0</v>
      </c>
      <c r="P35" s="45">
        <v>0</v>
      </c>
      <c r="Q35" s="45">
        <v>5.3342999999999998</v>
      </c>
      <c r="R35" s="63">
        <f t="shared" si="0"/>
        <v>1415.2638000000002</v>
      </c>
    </row>
    <row r="36" spans="1:18" ht="10.15" customHeight="1" x14ac:dyDescent="0.2">
      <c r="A36" s="8"/>
      <c r="B36" s="23" t="s">
        <v>184</v>
      </c>
      <c r="C36" s="24"/>
      <c r="D36" s="18">
        <v>125.0964</v>
      </c>
      <c r="E36" s="79">
        <v>0.63080000000000003</v>
      </c>
      <c r="F36" s="60">
        <v>0</v>
      </c>
      <c r="G36" s="18">
        <v>0</v>
      </c>
      <c r="H36" s="18">
        <v>195.07919999999999</v>
      </c>
      <c r="I36" s="18">
        <v>0</v>
      </c>
      <c r="J36" s="79">
        <v>0</v>
      </c>
      <c r="K36" s="18">
        <v>4.2606000000000002</v>
      </c>
      <c r="L36" s="18">
        <v>24.6</v>
      </c>
      <c r="M36" s="60">
        <v>0</v>
      </c>
      <c r="N36" s="79">
        <v>0</v>
      </c>
      <c r="O36" s="18">
        <v>0</v>
      </c>
      <c r="P36" s="60">
        <v>0</v>
      </c>
      <c r="Q36" s="85">
        <v>0.49249999999999999</v>
      </c>
      <c r="R36" s="61">
        <f t="shared" si="0"/>
        <v>350.15950000000004</v>
      </c>
    </row>
    <row r="37" spans="1:18" ht="10.15" customHeight="1" x14ac:dyDescent="0.2">
      <c r="A37" s="8"/>
      <c r="B37" s="16" t="s">
        <v>185</v>
      </c>
      <c r="C37" s="17"/>
      <c r="D37" s="19">
        <v>65.957499999999996</v>
      </c>
      <c r="E37" s="19">
        <v>0</v>
      </c>
      <c r="F37" s="45">
        <v>0</v>
      </c>
      <c r="G37" s="80">
        <v>0</v>
      </c>
      <c r="H37" s="19">
        <v>103.6529</v>
      </c>
      <c r="I37" s="19">
        <v>0</v>
      </c>
      <c r="J37" s="19">
        <v>0</v>
      </c>
      <c r="K37" s="19">
        <v>0</v>
      </c>
      <c r="L37" s="19">
        <v>3.5718999999999999</v>
      </c>
      <c r="M37" s="45">
        <v>0</v>
      </c>
      <c r="N37" s="19">
        <v>0</v>
      </c>
      <c r="O37" s="19">
        <v>0</v>
      </c>
      <c r="P37" s="45">
        <v>0</v>
      </c>
      <c r="Q37" s="83">
        <v>0.18329999999999999</v>
      </c>
      <c r="R37" s="63">
        <f t="shared" si="0"/>
        <v>173.3656</v>
      </c>
    </row>
    <row r="38" spans="1:18" ht="10.15" customHeight="1" x14ac:dyDescent="0.2">
      <c r="A38" s="8"/>
      <c r="B38" s="23" t="s">
        <v>16</v>
      </c>
      <c r="C38" s="24"/>
      <c r="D38" s="18">
        <v>61.2727</v>
      </c>
      <c r="E38" s="18">
        <v>0</v>
      </c>
      <c r="F38" s="60">
        <v>0</v>
      </c>
      <c r="G38" s="60">
        <v>93.286900000000003</v>
      </c>
      <c r="H38" s="18">
        <v>373.93900000000002</v>
      </c>
      <c r="I38" s="18">
        <v>0</v>
      </c>
      <c r="J38" s="18">
        <v>0</v>
      </c>
      <c r="K38" s="18">
        <v>0</v>
      </c>
      <c r="L38" s="18">
        <v>0</v>
      </c>
      <c r="M38" s="60">
        <v>0</v>
      </c>
      <c r="N38" s="60">
        <v>17.432200000000002</v>
      </c>
      <c r="O38" s="60">
        <v>0</v>
      </c>
      <c r="P38" s="60">
        <v>0</v>
      </c>
      <c r="Q38" s="60">
        <v>0.65210000000000001</v>
      </c>
      <c r="R38" s="61">
        <f t="shared" si="0"/>
        <v>546.5829</v>
      </c>
    </row>
    <row r="39" spans="1:18" ht="10.15" customHeight="1" x14ac:dyDescent="0.2">
      <c r="A39" s="8"/>
      <c r="B39" s="16" t="s">
        <v>17</v>
      </c>
      <c r="C39" s="17"/>
      <c r="D39" s="19">
        <v>35.995800000000003</v>
      </c>
      <c r="E39" s="45">
        <v>0</v>
      </c>
      <c r="F39" s="45">
        <v>0</v>
      </c>
      <c r="G39" s="45">
        <v>6.133</v>
      </c>
      <c r="H39" s="19">
        <v>907.91269999999997</v>
      </c>
      <c r="I39" s="45">
        <v>0</v>
      </c>
      <c r="J39" s="19">
        <v>17.212299999999999</v>
      </c>
      <c r="K39" s="45">
        <v>44.755499999999998</v>
      </c>
      <c r="L39" s="19">
        <v>41.9116</v>
      </c>
      <c r="M39" s="45">
        <v>1.444</v>
      </c>
      <c r="N39" s="45">
        <v>124.3339</v>
      </c>
      <c r="O39" s="45">
        <v>6.9134000000000002</v>
      </c>
      <c r="P39" s="45">
        <v>0</v>
      </c>
      <c r="Q39" s="45">
        <v>12.383100000000001</v>
      </c>
      <c r="R39" s="63">
        <f t="shared" si="0"/>
        <v>1198.9952999999998</v>
      </c>
    </row>
    <row r="40" spans="1:18" ht="10.15" customHeight="1" x14ac:dyDescent="0.2">
      <c r="A40" s="8"/>
      <c r="B40" s="23" t="s">
        <v>18</v>
      </c>
      <c r="C40" s="24"/>
      <c r="D40" s="18">
        <v>62.342500000000001</v>
      </c>
      <c r="E40" s="18">
        <v>0</v>
      </c>
      <c r="F40" s="60">
        <v>0</v>
      </c>
      <c r="G40" s="60">
        <v>4.2051999999999996</v>
      </c>
      <c r="H40" s="18">
        <v>21.132999999999999</v>
      </c>
      <c r="I40" s="18">
        <v>0</v>
      </c>
      <c r="J40" s="18">
        <v>0</v>
      </c>
      <c r="K40" s="18">
        <v>0</v>
      </c>
      <c r="L40" s="79">
        <v>8.3400000000000002E-2</v>
      </c>
      <c r="M40" s="60">
        <v>0</v>
      </c>
      <c r="N40" s="60">
        <v>0.60270000000000001</v>
      </c>
      <c r="O40" s="60">
        <v>0</v>
      </c>
      <c r="P40" s="60">
        <v>0</v>
      </c>
      <c r="Q40" s="85">
        <v>0</v>
      </c>
      <c r="R40" s="61">
        <f t="shared" si="0"/>
        <v>88.366799999999998</v>
      </c>
    </row>
    <row r="41" spans="1:18" ht="10.15" customHeight="1" x14ac:dyDescent="0.2">
      <c r="A41" s="8"/>
      <c r="B41" s="16" t="s">
        <v>186</v>
      </c>
      <c r="C41" s="17"/>
      <c r="D41" s="19">
        <v>588.81600000000003</v>
      </c>
      <c r="E41" s="45">
        <v>120.9618</v>
      </c>
      <c r="F41" s="45">
        <v>0</v>
      </c>
      <c r="G41" s="19">
        <v>0</v>
      </c>
      <c r="H41" s="19">
        <v>142.2294</v>
      </c>
      <c r="I41" s="19">
        <v>0</v>
      </c>
      <c r="J41" s="19">
        <v>0</v>
      </c>
      <c r="K41" s="19">
        <v>147.54769999999999</v>
      </c>
      <c r="L41" s="19">
        <v>846.83240000000001</v>
      </c>
      <c r="M41" s="45">
        <v>3.7581000000000002</v>
      </c>
      <c r="N41" s="83">
        <v>5.16E-2</v>
      </c>
      <c r="O41" s="45">
        <v>0</v>
      </c>
      <c r="P41" s="45">
        <v>0</v>
      </c>
      <c r="Q41" s="84">
        <v>2.5700000000000001E-2</v>
      </c>
      <c r="R41" s="63">
        <f t="shared" si="0"/>
        <v>1850.2226999999998</v>
      </c>
    </row>
    <row r="42" spans="1:18" ht="10.15" customHeight="1" x14ac:dyDescent="0.2">
      <c r="A42" s="8"/>
      <c r="B42" s="23" t="s">
        <v>187</v>
      </c>
      <c r="C42" s="24"/>
      <c r="D42" s="18">
        <v>85.082400000000007</v>
      </c>
      <c r="E42" s="85">
        <v>9.7500000000000003E-2</v>
      </c>
      <c r="F42" s="60">
        <v>0</v>
      </c>
      <c r="G42" s="18">
        <v>0</v>
      </c>
      <c r="H42" s="18">
        <v>155.70269999999999</v>
      </c>
      <c r="I42" s="18">
        <v>0</v>
      </c>
      <c r="J42" s="79">
        <v>0</v>
      </c>
      <c r="K42" s="18">
        <v>93.228800000000007</v>
      </c>
      <c r="L42" s="18">
        <v>270.00029999999998</v>
      </c>
      <c r="M42" s="60">
        <v>0</v>
      </c>
      <c r="N42" s="86">
        <v>1.83E-2</v>
      </c>
      <c r="O42" s="86">
        <v>0</v>
      </c>
      <c r="P42" s="60">
        <v>0</v>
      </c>
      <c r="Q42" s="60">
        <v>0</v>
      </c>
      <c r="R42" s="61">
        <f t="shared" si="0"/>
        <v>604.12999999999988</v>
      </c>
    </row>
    <row r="43" spans="1:18" ht="10.15" customHeight="1" x14ac:dyDescent="0.2">
      <c r="A43" s="8"/>
      <c r="B43" s="16" t="s">
        <v>188</v>
      </c>
      <c r="C43" s="17"/>
      <c r="D43" s="19">
        <v>54.669499999999999</v>
      </c>
      <c r="E43" s="45">
        <v>0</v>
      </c>
      <c r="F43" s="45">
        <v>0</v>
      </c>
      <c r="G43" s="19">
        <v>0</v>
      </c>
      <c r="H43" s="19">
        <v>76.641099999999994</v>
      </c>
      <c r="I43" s="19">
        <v>0</v>
      </c>
      <c r="J43" s="19">
        <v>0</v>
      </c>
      <c r="K43" s="19">
        <v>42.857599999999998</v>
      </c>
      <c r="L43" s="19">
        <v>131.86199999999999</v>
      </c>
      <c r="M43" s="45">
        <v>0</v>
      </c>
      <c r="N43" s="84">
        <v>8.3999999999999995E-3</v>
      </c>
      <c r="O43" s="45">
        <v>0</v>
      </c>
      <c r="P43" s="45">
        <v>0</v>
      </c>
      <c r="Q43" s="83">
        <v>1.4125000000000001</v>
      </c>
      <c r="R43" s="63">
        <f t="shared" si="0"/>
        <v>307.4511</v>
      </c>
    </row>
    <row r="44" spans="1:18" ht="10.15" customHeight="1" x14ac:dyDescent="0.2">
      <c r="A44" s="8"/>
      <c r="B44" s="23" t="s">
        <v>19</v>
      </c>
      <c r="C44" s="24"/>
      <c r="D44" s="18">
        <v>34.307099999999998</v>
      </c>
      <c r="E44" s="18">
        <v>0</v>
      </c>
      <c r="F44" s="60">
        <v>0</v>
      </c>
      <c r="G44" s="60">
        <v>0</v>
      </c>
      <c r="H44" s="18">
        <v>27.752700000000001</v>
      </c>
      <c r="I44" s="18">
        <v>0</v>
      </c>
      <c r="J44" s="18">
        <v>0</v>
      </c>
      <c r="K44" s="18">
        <v>53.389800000000001</v>
      </c>
      <c r="L44" s="18">
        <v>5.9543999999999997</v>
      </c>
      <c r="M44" s="60">
        <v>0</v>
      </c>
      <c r="N44" s="60">
        <v>0</v>
      </c>
      <c r="O44" s="60">
        <v>0</v>
      </c>
      <c r="P44" s="60">
        <v>0</v>
      </c>
      <c r="Q44" s="60">
        <v>1.6254</v>
      </c>
      <c r="R44" s="61">
        <f t="shared" ref="R44:R64" si="1">SUM(D44:Q44)</f>
        <v>123.0294</v>
      </c>
    </row>
    <row r="45" spans="1:18" ht="10.15" customHeight="1" x14ac:dyDescent="0.2">
      <c r="A45" s="8"/>
      <c r="B45" s="16" t="s">
        <v>20</v>
      </c>
      <c r="C45" s="17"/>
      <c r="D45" s="19">
        <v>110.5249</v>
      </c>
      <c r="E45" s="19">
        <v>0</v>
      </c>
      <c r="F45" s="45">
        <v>0</v>
      </c>
      <c r="G45" s="19">
        <v>0</v>
      </c>
      <c r="H45" s="19">
        <v>13.4808</v>
      </c>
      <c r="I45" s="19">
        <v>0</v>
      </c>
      <c r="J45" s="19">
        <v>0</v>
      </c>
      <c r="K45" s="19">
        <v>0</v>
      </c>
      <c r="L45" s="81">
        <v>0</v>
      </c>
      <c r="M45" s="19">
        <v>0</v>
      </c>
      <c r="N45" s="19">
        <v>14.844799999999999</v>
      </c>
      <c r="O45" s="45">
        <v>0</v>
      </c>
      <c r="P45" s="45">
        <v>0</v>
      </c>
      <c r="Q45" s="45">
        <v>0</v>
      </c>
      <c r="R45" s="63">
        <f t="shared" si="1"/>
        <v>138.85050000000001</v>
      </c>
    </row>
    <row r="46" spans="1:18" ht="10.15" customHeight="1" x14ac:dyDescent="0.2">
      <c r="A46" s="8"/>
      <c r="B46" s="23" t="s">
        <v>189</v>
      </c>
      <c r="C46" s="24"/>
      <c r="D46" s="18">
        <v>531.39919999999995</v>
      </c>
      <c r="E46" s="18">
        <v>88.834500000000006</v>
      </c>
      <c r="F46" s="60">
        <v>0</v>
      </c>
      <c r="G46" s="18">
        <v>0</v>
      </c>
      <c r="H46" s="18">
        <v>138.22329999999999</v>
      </c>
      <c r="I46" s="18">
        <v>0</v>
      </c>
      <c r="J46" s="18">
        <v>0</v>
      </c>
      <c r="K46" s="18">
        <v>167.4777</v>
      </c>
      <c r="L46" s="18">
        <v>305.61810000000003</v>
      </c>
      <c r="M46" s="18">
        <v>4.3784000000000001</v>
      </c>
      <c r="N46" s="87">
        <v>1.2800000000000001E-2</v>
      </c>
      <c r="O46" s="18">
        <v>0</v>
      </c>
      <c r="P46" s="60">
        <v>0</v>
      </c>
      <c r="Q46" s="79">
        <v>0.4864</v>
      </c>
      <c r="R46" s="61">
        <f t="shared" si="1"/>
        <v>1236.4304</v>
      </c>
    </row>
    <row r="47" spans="1:18" ht="10.15" customHeight="1" x14ac:dyDescent="0.2">
      <c r="A47" s="8"/>
      <c r="B47" s="16" t="s">
        <v>190</v>
      </c>
      <c r="C47" s="17"/>
      <c r="D47" s="19">
        <v>86.849199999999996</v>
      </c>
      <c r="E47" s="19">
        <v>0</v>
      </c>
      <c r="F47" s="45">
        <v>0</v>
      </c>
      <c r="G47" s="19">
        <v>0</v>
      </c>
      <c r="H47" s="19">
        <v>104.5583</v>
      </c>
      <c r="I47" s="80">
        <v>0</v>
      </c>
      <c r="J47" s="80">
        <v>0</v>
      </c>
      <c r="K47" s="19">
        <v>67.229900000000001</v>
      </c>
      <c r="L47" s="19">
        <v>92.959800000000001</v>
      </c>
      <c r="M47" s="19">
        <v>0</v>
      </c>
      <c r="N47" s="80">
        <v>0.1079</v>
      </c>
      <c r="O47" s="81">
        <v>2.06E-2</v>
      </c>
      <c r="P47" s="45">
        <v>0</v>
      </c>
      <c r="Q47" s="80">
        <v>0.53749999999999998</v>
      </c>
      <c r="R47" s="63">
        <f t="shared" si="1"/>
        <v>352.26320000000004</v>
      </c>
    </row>
    <row r="48" spans="1:18" ht="10.15" customHeight="1" x14ac:dyDescent="0.2">
      <c r="A48" s="8"/>
      <c r="B48" s="23" t="s">
        <v>191</v>
      </c>
      <c r="C48" s="24"/>
      <c r="D48" s="18">
        <v>48.016300000000001</v>
      </c>
      <c r="E48" s="18">
        <v>0</v>
      </c>
      <c r="F48" s="60">
        <v>0</v>
      </c>
      <c r="G48" s="18">
        <v>0</v>
      </c>
      <c r="H48" s="18">
        <v>60.638300000000001</v>
      </c>
      <c r="I48" s="18">
        <v>0</v>
      </c>
      <c r="J48" s="18">
        <v>0</v>
      </c>
      <c r="K48" s="18">
        <v>25.108499999999999</v>
      </c>
      <c r="L48" s="18">
        <v>48.910200000000003</v>
      </c>
      <c r="M48" s="87">
        <v>0</v>
      </c>
      <c r="N48" s="87">
        <v>8.6999999999999994E-3</v>
      </c>
      <c r="O48" s="18">
        <v>0</v>
      </c>
      <c r="P48" s="60">
        <v>0</v>
      </c>
      <c r="Q48" s="79">
        <v>0</v>
      </c>
      <c r="R48" s="61">
        <f t="shared" si="1"/>
        <v>182.68200000000002</v>
      </c>
    </row>
    <row r="49" spans="1:18" ht="10.15" customHeight="1" x14ac:dyDescent="0.2">
      <c r="A49" s="8"/>
      <c r="B49" s="16" t="s">
        <v>21</v>
      </c>
      <c r="C49" s="17"/>
      <c r="D49" s="19">
        <v>13724.161899999999</v>
      </c>
      <c r="E49" s="19">
        <v>146.53540000000001</v>
      </c>
      <c r="F49" s="45">
        <v>0</v>
      </c>
      <c r="G49" s="45">
        <v>21.6111</v>
      </c>
      <c r="H49" s="19">
        <v>844.14390000000003</v>
      </c>
      <c r="I49" s="45">
        <v>0</v>
      </c>
      <c r="J49" s="45">
        <v>0</v>
      </c>
      <c r="K49" s="19">
        <v>0</v>
      </c>
      <c r="L49" s="19">
        <v>100.7461</v>
      </c>
      <c r="M49" s="45">
        <v>0</v>
      </c>
      <c r="N49" s="45">
        <v>0</v>
      </c>
      <c r="O49" s="45">
        <v>0</v>
      </c>
      <c r="P49" s="45">
        <v>0</v>
      </c>
      <c r="Q49" s="83">
        <v>0.13</v>
      </c>
      <c r="R49" s="63">
        <f t="shared" si="1"/>
        <v>14837.3284</v>
      </c>
    </row>
    <row r="50" spans="1:18" ht="10.15" customHeight="1" x14ac:dyDescent="0.2">
      <c r="A50" s="8"/>
      <c r="B50" s="23" t="s">
        <v>22</v>
      </c>
      <c r="C50" s="24"/>
      <c r="D50" s="18">
        <v>170.4067</v>
      </c>
      <c r="E50" s="18">
        <v>0</v>
      </c>
      <c r="F50" s="60">
        <v>0</v>
      </c>
      <c r="G50" s="60">
        <v>7.4904000000000002</v>
      </c>
      <c r="H50" s="18">
        <v>76.798500000000004</v>
      </c>
      <c r="I50" s="18">
        <v>0</v>
      </c>
      <c r="J50" s="60">
        <v>0</v>
      </c>
      <c r="K50" s="87">
        <v>6.2700000000000006E-2</v>
      </c>
      <c r="L50" s="18">
        <v>5.2976000000000001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1">
        <f t="shared" si="1"/>
        <v>260.05590000000001</v>
      </c>
    </row>
    <row r="51" spans="1:18" ht="10.15" customHeight="1" x14ac:dyDescent="0.2">
      <c r="A51" s="8"/>
      <c r="B51" s="16" t="s">
        <v>23</v>
      </c>
      <c r="C51" s="17"/>
      <c r="D51" s="19">
        <v>4131.6701000000003</v>
      </c>
      <c r="E51" s="19">
        <v>10.297599999999999</v>
      </c>
      <c r="F51" s="19">
        <v>127.4783</v>
      </c>
      <c r="G51" s="19">
        <v>30.655100000000001</v>
      </c>
      <c r="H51" s="19">
        <v>285.43490000000003</v>
      </c>
      <c r="I51" s="19">
        <v>0</v>
      </c>
      <c r="J51" s="19">
        <v>0</v>
      </c>
      <c r="K51" s="45">
        <v>0</v>
      </c>
      <c r="L51" s="19">
        <v>16.795300000000001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f t="shared" si="1"/>
        <v>4602.3312999999998</v>
      </c>
    </row>
    <row r="52" spans="1:18" ht="10.15" customHeight="1" x14ac:dyDescent="0.2">
      <c r="A52" s="8"/>
      <c r="B52" s="23" t="s">
        <v>24</v>
      </c>
      <c r="C52" s="24"/>
      <c r="D52" s="18">
        <v>107.82210000000001</v>
      </c>
      <c r="E52" s="86">
        <v>0</v>
      </c>
      <c r="F52" s="60">
        <v>0</v>
      </c>
      <c r="G52" s="60">
        <v>15.9361</v>
      </c>
      <c r="H52" s="18">
        <v>181.85929999999999</v>
      </c>
      <c r="I52" s="60">
        <v>0</v>
      </c>
      <c r="J52" s="18">
        <v>0</v>
      </c>
      <c r="K52" s="60">
        <v>1.2968999999999999</v>
      </c>
      <c r="L52" s="60">
        <v>0</v>
      </c>
      <c r="M52" s="18">
        <v>0</v>
      </c>
      <c r="N52" s="18">
        <v>0</v>
      </c>
      <c r="O52" s="60">
        <v>0</v>
      </c>
      <c r="P52" s="60">
        <v>0</v>
      </c>
      <c r="Q52" s="60">
        <v>0</v>
      </c>
      <c r="R52" s="61">
        <f t="shared" si="1"/>
        <v>306.9144</v>
      </c>
    </row>
    <row r="53" spans="1:18" ht="10.15" customHeight="1" x14ac:dyDescent="0.2">
      <c r="A53" s="8"/>
      <c r="B53" s="16" t="s">
        <v>25</v>
      </c>
      <c r="C53" s="17"/>
      <c r="D53" s="19">
        <v>3764.5916999999999</v>
      </c>
      <c r="E53" s="45">
        <v>159.5729</v>
      </c>
      <c r="F53" s="45">
        <v>0</v>
      </c>
      <c r="G53" s="80">
        <v>0</v>
      </c>
      <c r="H53" s="19">
        <v>775.32280000000003</v>
      </c>
      <c r="I53" s="45">
        <v>0</v>
      </c>
      <c r="J53" s="80">
        <v>0</v>
      </c>
      <c r="K53" s="19">
        <v>0</v>
      </c>
      <c r="L53" s="19">
        <v>2065.6120999999998</v>
      </c>
      <c r="M53" s="80">
        <v>0.17169999999999999</v>
      </c>
      <c r="N53" s="19">
        <v>8.9126999999999992</v>
      </c>
      <c r="O53" s="84">
        <v>0</v>
      </c>
      <c r="P53" s="45">
        <v>0</v>
      </c>
      <c r="Q53" s="45">
        <v>0</v>
      </c>
      <c r="R53" s="63">
        <f t="shared" si="1"/>
        <v>6774.1839</v>
      </c>
    </row>
    <row r="54" spans="1:18" ht="10.15" customHeight="1" x14ac:dyDescent="0.2">
      <c r="A54" s="8"/>
      <c r="B54" s="23" t="s">
        <v>192</v>
      </c>
      <c r="C54" s="24"/>
      <c r="D54" s="18">
        <v>438.73070000000001</v>
      </c>
      <c r="E54" s="18">
        <v>70.739199999999997</v>
      </c>
      <c r="F54" s="60">
        <v>0</v>
      </c>
      <c r="G54" s="60">
        <v>0</v>
      </c>
      <c r="H54" s="18">
        <v>40.843400000000003</v>
      </c>
      <c r="I54" s="18">
        <v>0</v>
      </c>
      <c r="J54" s="18">
        <v>1.2253000000000001</v>
      </c>
      <c r="K54" s="18">
        <v>69.941199999999995</v>
      </c>
      <c r="L54" s="18">
        <v>141.78809999999999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763.26789999999994</v>
      </c>
    </row>
    <row r="55" spans="1:18" ht="10.15" customHeight="1" x14ac:dyDescent="0.2">
      <c r="A55" s="8"/>
      <c r="B55" s="16" t="s">
        <v>193</v>
      </c>
      <c r="C55" s="17"/>
      <c r="D55" s="19">
        <v>22.594000000000001</v>
      </c>
      <c r="E55" s="19">
        <v>0</v>
      </c>
      <c r="F55" s="45">
        <v>0</v>
      </c>
      <c r="G55" s="45">
        <v>0</v>
      </c>
      <c r="H55" s="19">
        <v>35.954999999999998</v>
      </c>
      <c r="I55" s="19">
        <v>0</v>
      </c>
      <c r="J55" s="80">
        <v>0</v>
      </c>
      <c r="K55" s="19">
        <v>33.578499999999998</v>
      </c>
      <c r="L55" s="19">
        <v>50.640300000000003</v>
      </c>
      <c r="M55" s="19">
        <v>0</v>
      </c>
      <c r="N55" s="84">
        <v>0</v>
      </c>
      <c r="O55" s="81">
        <v>0</v>
      </c>
      <c r="P55" s="45">
        <v>0</v>
      </c>
      <c r="Q55" s="45">
        <v>0</v>
      </c>
      <c r="R55" s="63">
        <f t="shared" si="1"/>
        <v>142.76779999999999</v>
      </c>
    </row>
    <row r="56" spans="1:18" ht="10.15" customHeight="1" x14ac:dyDescent="0.2">
      <c r="A56" s="8"/>
      <c r="B56" s="23" t="s">
        <v>194</v>
      </c>
      <c r="C56" s="24"/>
      <c r="D56" s="18">
        <v>16.3066</v>
      </c>
      <c r="E56" s="18">
        <v>0</v>
      </c>
      <c r="F56" s="60">
        <v>0</v>
      </c>
      <c r="G56" s="60">
        <v>0</v>
      </c>
      <c r="H56" s="18">
        <v>12.3064</v>
      </c>
      <c r="I56" s="18">
        <v>0</v>
      </c>
      <c r="J56" s="79">
        <v>0</v>
      </c>
      <c r="K56" s="18">
        <v>20.864699999999999</v>
      </c>
      <c r="L56" s="18">
        <v>36.152200000000001</v>
      </c>
      <c r="M56" s="18">
        <v>0</v>
      </c>
      <c r="N56" s="60">
        <v>0</v>
      </c>
      <c r="O56" s="87">
        <v>0</v>
      </c>
      <c r="P56" s="60">
        <v>0</v>
      </c>
      <c r="Q56" s="60">
        <v>0</v>
      </c>
      <c r="R56" s="61">
        <f t="shared" si="1"/>
        <v>85.629899999999992</v>
      </c>
    </row>
    <row r="57" spans="1:18" ht="10.15" customHeight="1" x14ac:dyDescent="0.2">
      <c r="A57" s="8"/>
      <c r="B57" s="16" t="s">
        <v>26</v>
      </c>
      <c r="C57" s="17"/>
      <c r="D57" s="19">
        <v>44.566499999999998</v>
      </c>
      <c r="E57" s="45">
        <v>0</v>
      </c>
      <c r="F57" s="45">
        <v>0</v>
      </c>
      <c r="G57" s="45">
        <v>0</v>
      </c>
      <c r="H57" s="19">
        <v>1.0315000000000001</v>
      </c>
      <c r="I57" s="45">
        <v>0</v>
      </c>
      <c r="J57" s="19">
        <v>0</v>
      </c>
      <c r="K57" s="82">
        <v>7.0000000000000001E-3</v>
      </c>
      <c r="L57" s="19">
        <v>0.997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63">
        <f t="shared" si="1"/>
        <v>46.601999999999997</v>
      </c>
    </row>
    <row r="58" spans="1:18" ht="10.15" customHeight="1" x14ac:dyDescent="0.2">
      <c r="A58" s="8"/>
      <c r="B58" s="23" t="s">
        <v>27</v>
      </c>
      <c r="C58" s="62"/>
      <c r="D58" s="18">
        <v>40509.364399999999</v>
      </c>
      <c r="E58" s="18">
        <v>49.061300000000003</v>
      </c>
      <c r="F58" s="60">
        <v>0</v>
      </c>
      <c r="G58" s="88">
        <v>0</v>
      </c>
      <c r="H58" s="18">
        <v>64.484899999999996</v>
      </c>
      <c r="I58" s="18">
        <v>0</v>
      </c>
      <c r="J58" s="60">
        <v>0</v>
      </c>
      <c r="K58" s="60">
        <v>0</v>
      </c>
      <c r="L58" s="18">
        <v>5.3479000000000001</v>
      </c>
      <c r="M58" s="85">
        <v>0</v>
      </c>
      <c r="N58" s="60">
        <v>0</v>
      </c>
      <c r="O58" s="60">
        <v>0</v>
      </c>
      <c r="P58" s="60">
        <v>0</v>
      </c>
      <c r="Q58" s="60">
        <v>0</v>
      </c>
      <c r="R58" s="61">
        <f t="shared" si="1"/>
        <v>40628.258500000004</v>
      </c>
    </row>
    <row r="59" spans="1:18" ht="10.15" customHeight="1" x14ac:dyDescent="0.2">
      <c r="A59" s="8"/>
      <c r="B59" s="16" t="s">
        <v>147</v>
      </c>
      <c r="C59" s="64"/>
      <c r="D59" s="19">
        <v>154.86439999999999</v>
      </c>
      <c r="E59" s="80">
        <v>0.27989999999999998</v>
      </c>
      <c r="F59" s="45">
        <v>0</v>
      </c>
      <c r="G59" s="19">
        <v>7.6337000000000002</v>
      </c>
      <c r="H59" s="19">
        <v>846.88720000000001</v>
      </c>
      <c r="I59" s="45">
        <v>0</v>
      </c>
      <c r="J59" s="45">
        <v>0</v>
      </c>
      <c r="K59" s="19">
        <v>9.1085999999999991</v>
      </c>
      <c r="L59" s="81">
        <v>6.1999999999999998E-3</v>
      </c>
      <c r="M59" s="84">
        <v>1.5599999999999999E-2</v>
      </c>
      <c r="N59" s="19">
        <v>4.8221999999999996</v>
      </c>
      <c r="O59" s="83">
        <v>0</v>
      </c>
      <c r="P59" s="45">
        <v>0</v>
      </c>
      <c r="Q59" s="45">
        <v>0</v>
      </c>
      <c r="R59" s="63">
        <f t="shared" si="1"/>
        <v>1023.6178</v>
      </c>
    </row>
    <row r="60" spans="1:18" ht="10.15" customHeight="1" x14ac:dyDescent="0.2">
      <c r="A60" s="8"/>
      <c r="B60" s="23" t="s">
        <v>28</v>
      </c>
      <c r="C60" s="62"/>
      <c r="D60" s="18">
        <v>0.62419999999999998</v>
      </c>
      <c r="E60" s="79">
        <v>0</v>
      </c>
      <c r="F60" s="60">
        <v>0</v>
      </c>
      <c r="G60" s="60">
        <v>0</v>
      </c>
      <c r="H60" s="18">
        <v>0</v>
      </c>
      <c r="I60" s="60">
        <v>0</v>
      </c>
      <c r="J60" s="60">
        <v>0</v>
      </c>
      <c r="K60" s="18">
        <v>0</v>
      </c>
      <c r="L60" s="87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0.62419999999999998</v>
      </c>
    </row>
    <row r="61" spans="1:18" ht="10.15" customHeight="1" x14ac:dyDescent="0.2">
      <c r="A61" s="8"/>
      <c r="B61" s="16" t="s">
        <v>148</v>
      </c>
      <c r="C61" s="64"/>
      <c r="D61" s="19">
        <v>15.5677</v>
      </c>
      <c r="E61" s="45">
        <v>0</v>
      </c>
      <c r="F61" s="45">
        <v>0</v>
      </c>
      <c r="G61" s="45">
        <v>0</v>
      </c>
      <c r="H61" s="80">
        <v>0.4173</v>
      </c>
      <c r="I61" s="45">
        <v>0</v>
      </c>
      <c r="J61" s="45">
        <v>0</v>
      </c>
      <c r="K61" s="45">
        <v>0</v>
      </c>
      <c r="L61" s="19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15.984999999999999</v>
      </c>
    </row>
    <row r="62" spans="1:18" ht="10.15" customHeight="1" x14ac:dyDescent="0.2">
      <c r="A62" s="8"/>
      <c r="B62" s="23" t="s">
        <v>29</v>
      </c>
      <c r="C62" s="62"/>
      <c r="D62" s="79">
        <v>0</v>
      </c>
      <c r="E62" s="87">
        <v>0</v>
      </c>
      <c r="F62" s="60">
        <v>0</v>
      </c>
      <c r="G62" s="60">
        <v>0</v>
      </c>
      <c r="H62" s="18">
        <v>0</v>
      </c>
      <c r="I62" s="60">
        <v>0</v>
      </c>
      <c r="J62" s="60">
        <v>0</v>
      </c>
      <c r="K62" s="18">
        <v>0</v>
      </c>
      <c r="L62" s="18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0</v>
      </c>
    </row>
    <row r="63" spans="1:18" ht="10.15" customHeight="1" x14ac:dyDescent="0.2">
      <c r="A63" s="8"/>
      <c r="B63" s="16" t="s">
        <v>30</v>
      </c>
      <c r="C63" s="64"/>
      <c r="D63" s="81">
        <v>4.5499999999999999E-2</v>
      </c>
      <c r="E63" s="45">
        <v>0</v>
      </c>
      <c r="F63" s="45">
        <v>0</v>
      </c>
      <c r="G63" s="45">
        <v>0</v>
      </c>
      <c r="H63" s="19">
        <v>3.5703999999999998</v>
      </c>
      <c r="I63" s="45">
        <v>0</v>
      </c>
      <c r="J63" s="45">
        <v>0</v>
      </c>
      <c r="K63" s="19">
        <v>0</v>
      </c>
      <c r="L63" s="19">
        <v>0.98340000000000005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4.5992999999999995</v>
      </c>
    </row>
    <row r="64" spans="1:18" ht="10.15" customHeight="1" x14ac:dyDescent="0.2">
      <c r="A64" s="78"/>
      <c r="B64" s="70" t="s">
        <v>31</v>
      </c>
      <c r="C64" s="71"/>
      <c r="D64" s="72">
        <v>134.96709999999999</v>
      </c>
      <c r="E64" s="72">
        <v>31.0989</v>
      </c>
      <c r="F64" s="73">
        <v>0</v>
      </c>
      <c r="G64" s="73">
        <v>0</v>
      </c>
      <c r="H64" s="72">
        <v>7.5694999999999997</v>
      </c>
      <c r="I64" s="73">
        <v>0</v>
      </c>
      <c r="J64" s="73">
        <v>0</v>
      </c>
      <c r="K64" s="72">
        <v>5.1776</v>
      </c>
      <c r="L64" s="72">
        <v>1.9632000000000001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180.77629999999999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6.2664</v>
      </c>
      <c r="E67" s="115">
        <v>1.0800000000000001E-2</v>
      </c>
      <c r="F67" s="19">
        <v>0</v>
      </c>
      <c r="G67" s="82">
        <v>0</v>
      </c>
      <c r="H67" s="56">
        <v>64.531499999999994</v>
      </c>
      <c r="I67" s="59">
        <v>0</v>
      </c>
      <c r="J67" s="19">
        <v>0</v>
      </c>
      <c r="K67" s="19">
        <v>1.444</v>
      </c>
      <c r="L67" s="19">
        <v>24.097300000000001</v>
      </c>
      <c r="M67" s="19">
        <v>0</v>
      </c>
      <c r="N67" s="80">
        <v>9.0399999999999994E-2</v>
      </c>
      <c r="O67" s="82">
        <v>0</v>
      </c>
      <c r="P67" s="19">
        <v>0</v>
      </c>
      <c r="Q67" s="19">
        <v>0</v>
      </c>
      <c r="R67" s="63">
        <f t="shared" ref="R67:R99" si="2">SUM(D67:Q67)</f>
        <v>96.440399999999997</v>
      </c>
    </row>
    <row r="68" spans="1:18" ht="10.7" customHeight="1" x14ac:dyDescent="0.2">
      <c r="A68" s="8"/>
      <c r="B68" s="23" t="s">
        <v>33</v>
      </c>
      <c r="C68" s="24"/>
      <c r="D68" s="18">
        <v>95.921800000000005</v>
      </c>
      <c r="E68" s="18">
        <v>0</v>
      </c>
      <c r="F68" s="18">
        <v>0</v>
      </c>
      <c r="G68" s="18">
        <v>26.847899999999999</v>
      </c>
      <c r="H68" s="18">
        <v>804.56140000000005</v>
      </c>
      <c r="I68" s="60">
        <v>0</v>
      </c>
      <c r="J68" s="18">
        <v>9.9969999999999999</v>
      </c>
      <c r="K68" s="18">
        <v>254.3502</v>
      </c>
      <c r="L68" s="18">
        <v>487.78480000000002</v>
      </c>
      <c r="M68" s="18">
        <v>1.1762999999999999</v>
      </c>
      <c r="N68" s="18">
        <v>251.96420000000001</v>
      </c>
      <c r="O68" s="18">
        <v>3.2155</v>
      </c>
      <c r="P68" s="18">
        <v>0</v>
      </c>
      <c r="Q68" s="18">
        <v>2.8609</v>
      </c>
      <c r="R68" s="61">
        <f t="shared" si="2"/>
        <v>1938.6799999999998</v>
      </c>
    </row>
    <row r="69" spans="1:18" ht="10.7" customHeight="1" x14ac:dyDescent="0.2">
      <c r="A69" s="8"/>
      <c r="B69" s="16" t="s">
        <v>195</v>
      </c>
      <c r="C69" s="17"/>
      <c r="D69" s="19">
        <v>146.6601</v>
      </c>
      <c r="E69" s="19">
        <v>0</v>
      </c>
      <c r="F69" s="19">
        <v>0</v>
      </c>
      <c r="G69" s="19">
        <v>5.2099000000000002</v>
      </c>
      <c r="H69" s="19">
        <v>58.420499999999997</v>
      </c>
      <c r="I69" s="45">
        <v>0</v>
      </c>
      <c r="J69" s="81">
        <v>0</v>
      </c>
      <c r="K69" s="19">
        <v>6.0274999999999999</v>
      </c>
      <c r="L69" s="19">
        <v>11.022600000000001</v>
      </c>
      <c r="M69" s="19">
        <v>0</v>
      </c>
      <c r="N69" s="19">
        <v>3.1099000000000001</v>
      </c>
      <c r="O69" s="19">
        <v>0</v>
      </c>
      <c r="P69" s="19">
        <v>0</v>
      </c>
      <c r="Q69" s="19">
        <v>0</v>
      </c>
      <c r="R69" s="63">
        <f t="shared" si="2"/>
        <v>230.45050000000003</v>
      </c>
    </row>
    <row r="70" spans="1:18" ht="10.7" customHeight="1" x14ac:dyDescent="0.2">
      <c r="A70" s="8"/>
      <c r="B70" s="23" t="s">
        <v>34</v>
      </c>
      <c r="C70" s="24"/>
      <c r="D70" s="18">
        <v>1.38</v>
      </c>
      <c r="E70" s="18">
        <v>0</v>
      </c>
      <c r="F70" s="18">
        <v>0</v>
      </c>
      <c r="G70" s="18">
        <v>0</v>
      </c>
      <c r="H70" s="18">
        <v>2.2065999999999999</v>
      </c>
      <c r="I70" s="60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3.5865999999999998</v>
      </c>
    </row>
    <row r="71" spans="1:18" ht="10.7" customHeight="1" x14ac:dyDescent="0.2">
      <c r="A71" s="8"/>
      <c r="B71" s="16" t="s">
        <v>35</v>
      </c>
      <c r="C71" s="17"/>
      <c r="D71" s="19">
        <v>56.358499999999999</v>
      </c>
      <c r="E71" s="81">
        <v>0</v>
      </c>
      <c r="F71" s="19">
        <v>0</v>
      </c>
      <c r="G71" s="19">
        <v>19.726900000000001</v>
      </c>
      <c r="H71" s="19">
        <v>147.87960000000001</v>
      </c>
      <c r="I71" s="19">
        <v>0</v>
      </c>
      <c r="J71" s="19">
        <v>0</v>
      </c>
      <c r="K71" s="19">
        <v>4.5670999999999999</v>
      </c>
      <c r="L71" s="45">
        <v>30.346900000000002</v>
      </c>
      <c r="M71" s="19">
        <v>0</v>
      </c>
      <c r="N71" s="19">
        <v>3.3334000000000001</v>
      </c>
      <c r="O71" s="19">
        <v>0</v>
      </c>
      <c r="P71" s="19">
        <v>0</v>
      </c>
      <c r="Q71" s="19">
        <v>0</v>
      </c>
      <c r="R71" s="63">
        <f t="shared" si="2"/>
        <v>262.2124</v>
      </c>
    </row>
    <row r="72" spans="1:18" ht="10.7" customHeight="1" x14ac:dyDescent="0.2">
      <c r="A72" s="8"/>
      <c r="B72" s="23" t="s">
        <v>36</v>
      </c>
      <c r="C72" s="24"/>
      <c r="D72" s="18">
        <v>108.6705</v>
      </c>
      <c r="E72" s="18">
        <v>13.7463</v>
      </c>
      <c r="F72" s="18">
        <v>0</v>
      </c>
      <c r="G72" s="18">
        <v>27.367899999999999</v>
      </c>
      <c r="H72" s="18">
        <v>191.72559999999999</v>
      </c>
      <c r="I72" s="18">
        <v>0</v>
      </c>
      <c r="J72" s="18">
        <v>0</v>
      </c>
      <c r="K72" s="18">
        <v>16.4558</v>
      </c>
      <c r="L72" s="18">
        <v>96.864800000000002</v>
      </c>
      <c r="M72" s="18">
        <v>0</v>
      </c>
      <c r="N72" s="18">
        <v>2.9895999999999998</v>
      </c>
      <c r="O72" s="87">
        <v>1.54E-2</v>
      </c>
      <c r="P72" s="18">
        <v>0</v>
      </c>
      <c r="Q72" s="79">
        <v>0</v>
      </c>
      <c r="R72" s="61">
        <f t="shared" si="2"/>
        <v>457.83590000000004</v>
      </c>
    </row>
    <row r="73" spans="1:18" ht="10.7" customHeight="1" x14ac:dyDescent="0.2">
      <c r="A73" s="8"/>
      <c r="B73" s="16" t="s">
        <v>37</v>
      </c>
      <c r="C73" s="17"/>
      <c r="D73" s="19">
        <v>2390.4949000000001</v>
      </c>
      <c r="E73" s="19">
        <v>4.2725999999999997</v>
      </c>
      <c r="F73" s="19">
        <v>0</v>
      </c>
      <c r="G73" s="19">
        <v>3.1844999999999999</v>
      </c>
      <c r="H73" s="19">
        <v>5.6468999999999996</v>
      </c>
      <c r="I73" s="19">
        <v>0</v>
      </c>
      <c r="J73" s="19">
        <v>0</v>
      </c>
      <c r="K73" s="19">
        <v>0</v>
      </c>
      <c r="L73" s="19">
        <v>9.0499999999999997E-2</v>
      </c>
      <c r="M73" s="19">
        <v>0</v>
      </c>
      <c r="N73" s="80">
        <v>0.22600000000000001</v>
      </c>
      <c r="O73" s="19">
        <v>0</v>
      </c>
      <c r="P73" s="19">
        <v>0</v>
      </c>
      <c r="Q73" s="19">
        <v>0</v>
      </c>
      <c r="R73" s="63">
        <f t="shared" si="2"/>
        <v>2403.9153999999999</v>
      </c>
    </row>
    <row r="74" spans="1:18" ht="10.7" customHeight="1" x14ac:dyDescent="0.2">
      <c r="A74" s="8"/>
      <c r="B74" s="23" t="s">
        <v>164</v>
      </c>
      <c r="C74" s="24"/>
      <c r="D74" s="18">
        <v>17.4758</v>
      </c>
      <c r="E74" s="18">
        <v>146.084</v>
      </c>
      <c r="F74" s="18">
        <v>5.5677000000000003</v>
      </c>
      <c r="G74" s="18">
        <v>3.3504999999999998</v>
      </c>
      <c r="H74" s="18">
        <v>80.216499999999996</v>
      </c>
      <c r="I74" s="18">
        <v>0</v>
      </c>
      <c r="J74" s="18">
        <v>0</v>
      </c>
      <c r="K74" s="18">
        <v>0</v>
      </c>
      <c r="L74" s="79">
        <v>0.27560000000000001</v>
      </c>
      <c r="M74" s="18">
        <v>0</v>
      </c>
      <c r="N74" s="60">
        <v>2.99</v>
      </c>
      <c r="O74" s="87">
        <v>0</v>
      </c>
      <c r="P74" s="18">
        <v>0</v>
      </c>
      <c r="Q74" s="89">
        <v>0</v>
      </c>
      <c r="R74" s="61">
        <f t="shared" si="2"/>
        <v>255.96010000000001</v>
      </c>
    </row>
    <row r="75" spans="1:18" ht="10.7" customHeight="1" x14ac:dyDescent="0.2">
      <c r="A75" s="8"/>
      <c r="B75" s="16" t="s">
        <v>38</v>
      </c>
      <c r="C75" s="17"/>
      <c r="D75" s="19">
        <v>86.465699999999998</v>
      </c>
      <c r="E75" s="45">
        <v>3.3599000000000001</v>
      </c>
      <c r="F75" s="19">
        <v>0</v>
      </c>
      <c r="G75" s="81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89.825599999999994</v>
      </c>
    </row>
    <row r="76" spans="1:18" ht="10.7" customHeight="1" x14ac:dyDescent="0.2">
      <c r="A76" s="8"/>
      <c r="B76" s="23" t="s">
        <v>196</v>
      </c>
      <c r="C76" s="24"/>
      <c r="D76" s="18">
        <v>252.1609</v>
      </c>
      <c r="E76" s="60">
        <v>45.375100000000003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297.536</v>
      </c>
    </row>
    <row r="77" spans="1:18" ht="10.7" customHeight="1" x14ac:dyDescent="0.2">
      <c r="A77" s="8"/>
      <c r="B77" s="98" t="s">
        <v>200</v>
      </c>
      <c r="C77" s="99"/>
      <c r="D77" s="100">
        <v>0</v>
      </c>
      <c r="E77" s="111">
        <v>0</v>
      </c>
      <c r="F77" s="100">
        <v>0</v>
      </c>
      <c r="G77" s="100">
        <v>0</v>
      </c>
      <c r="H77" s="100">
        <v>0</v>
      </c>
      <c r="I77" s="100">
        <v>0</v>
      </c>
      <c r="J77" s="100">
        <v>0</v>
      </c>
      <c r="K77" s="100">
        <v>0</v>
      </c>
      <c r="L77" s="100">
        <v>0</v>
      </c>
      <c r="M77" s="101">
        <v>0</v>
      </c>
      <c r="N77" s="100">
        <v>0</v>
      </c>
      <c r="O77" s="100">
        <v>0</v>
      </c>
      <c r="P77" s="100">
        <v>0</v>
      </c>
      <c r="Q77" s="100">
        <v>0</v>
      </c>
      <c r="R77" s="102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140.93639999999999</v>
      </c>
      <c r="E78" s="79">
        <v>0.66720000000000002</v>
      </c>
      <c r="F78" s="18">
        <v>0</v>
      </c>
      <c r="G78" s="18">
        <v>3.0411999999999999</v>
      </c>
      <c r="H78" s="79">
        <v>0</v>
      </c>
      <c r="I78" s="18">
        <v>0</v>
      </c>
      <c r="J78" s="18">
        <v>0</v>
      </c>
      <c r="K78" s="18">
        <v>1.1106</v>
      </c>
      <c r="L78" s="18">
        <v>0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145.75540000000001</v>
      </c>
    </row>
    <row r="79" spans="1:18" ht="10.7" customHeight="1" x14ac:dyDescent="0.2">
      <c r="A79" s="8"/>
      <c r="B79" s="98" t="s">
        <v>40</v>
      </c>
      <c r="C79" s="99"/>
      <c r="D79" s="100">
        <v>0</v>
      </c>
      <c r="E79" s="100">
        <v>0.87780000000000002</v>
      </c>
      <c r="F79" s="100">
        <v>0</v>
      </c>
      <c r="G79" s="100">
        <v>0</v>
      </c>
      <c r="H79" s="100">
        <v>0</v>
      </c>
      <c r="I79" s="100">
        <v>0</v>
      </c>
      <c r="J79" s="100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  <c r="P79" s="100">
        <v>0</v>
      </c>
      <c r="Q79" s="100">
        <v>0</v>
      </c>
      <c r="R79" s="102">
        <f t="shared" si="2"/>
        <v>0.87780000000000002</v>
      </c>
    </row>
    <row r="80" spans="1:18" ht="10.7" customHeight="1" x14ac:dyDescent="0.2">
      <c r="A80" s="8"/>
      <c r="B80" s="23" t="s">
        <v>41</v>
      </c>
      <c r="C80" s="24"/>
      <c r="D80" s="85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60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0</v>
      </c>
    </row>
    <row r="81" spans="1:18" ht="10.7" customHeight="1" x14ac:dyDescent="0.2">
      <c r="A81" s="8"/>
      <c r="B81" s="98" t="s">
        <v>42</v>
      </c>
      <c r="C81" s="99"/>
      <c r="D81" s="100">
        <v>0</v>
      </c>
      <c r="E81" s="100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1">
        <v>0</v>
      </c>
      <c r="M81" s="101">
        <v>0</v>
      </c>
      <c r="N81" s="100">
        <v>0</v>
      </c>
      <c r="O81" s="100">
        <v>0</v>
      </c>
      <c r="P81" s="100">
        <v>0</v>
      </c>
      <c r="Q81" s="100">
        <v>0</v>
      </c>
      <c r="R81" s="102">
        <f t="shared" si="2"/>
        <v>0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270.4923</v>
      </c>
      <c r="E82" s="79">
        <v>0.41320000000000001</v>
      </c>
      <c r="F82" s="18">
        <v>0</v>
      </c>
      <c r="G82" s="18">
        <v>11.855399999999999</v>
      </c>
      <c r="H82" s="18">
        <v>140.36959999999999</v>
      </c>
      <c r="I82" s="18">
        <v>0</v>
      </c>
      <c r="J82" s="18">
        <v>0</v>
      </c>
      <c r="K82" s="18">
        <v>6.5060000000000002</v>
      </c>
      <c r="L82" s="18">
        <v>13.9155</v>
      </c>
      <c r="M82" s="18">
        <v>0</v>
      </c>
      <c r="N82" s="18">
        <v>2.7259000000000002</v>
      </c>
      <c r="O82" s="18">
        <v>0</v>
      </c>
      <c r="P82" s="18">
        <v>0</v>
      </c>
      <c r="Q82" s="18">
        <v>0</v>
      </c>
      <c r="R82" s="61">
        <f t="shared" si="2"/>
        <v>446.27789999999999</v>
      </c>
    </row>
    <row r="83" spans="1:18" ht="10.7" customHeight="1" x14ac:dyDescent="0.2">
      <c r="A83" s="8"/>
      <c r="B83" s="98" t="s">
        <v>44</v>
      </c>
      <c r="C83" s="99"/>
      <c r="D83" s="100">
        <v>676.3546</v>
      </c>
      <c r="E83" s="100">
        <v>67.965400000000002</v>
      </c>
      <c r="F83" s="100">
        <v>13.711600000000001</v>
      </c>
      <c r="G83" s="100">
        <v>28.243500000000001</v>
      </c>
      <c r="H83" s="100">
        <v>571.05250000000001</v>
      </c>
      <c r="I83" s="100">
        <v>0</v>
      </c>
      <c r="J83" s="100">
        <v>0</v>
      </c>
      <c r="K83" s="100">
        <v>19.214400000000001</v>
      </c>
      <c r="L83" s="100">
        <v>183.67160000000001</v>
      </c>
      <c r="M83" s="104">
        <v>0</v>
      </c>
      <c r="N83" s="100">
        <v>4.2900999999999998</v>
      </c>
      <c r="O83" s="103">
        <v>0.13070000000000001</v>
      </c>
      <c r="P83" s="100">
        <v>0</v>
      </c>
      <c r="Q83" s="100">
        <v>0</v>
      </c>
      <c r="R83" s="102">
        <f t="shared" si="2"/>
        <v>1564.6343999999999</v>
      </c>
    </row>
    <row r="84" spans="1:18" ht="10.7" customHeight="1" x14ac:dyDescent="0.2">
      <c r="A84" s="8"/>
      <c r="B84" s="23" t="s">
        <v>45</v>
      </c>
      <c r="C84" s="24"/>
      <c r="D84" s="18">
        <v>54.337800000000001</v>
      </c>
      <c r="E84" s="18">
        <v>0.91049999999999998</v>
      </c>
      <c r="F84" s="18">
        <v>0</v>
      </c>
      <c r="G84" s="18">
        <v>2.6709999999999998</v>
      </c>
      <c r="H84" s="18">
        <v>68.213200000000001</v>
      </c>
      <c r="I84" s="18">
        <v>0</v>
      </c>
      <c r="J84" s="18">
        <v>0</v>
      </c>
      <c r="K84" s="79">
        <v>0.44440000000000002</v>
      </c>
      <c r="L84" s="18">
        <v>76.765299999999996</v>
      </c>
      <c r="M84" s="18">
        <v>0</v>
      </c>
      <c r="N84" s="79">
        <v>0.76539999999999997</v>
      </c>
      <c r="O84" s="18">
        <v>0</v>
      </c>
      <c r="P84" s="18">
        <v>0</v>
      </c>
      <c r="Q84" s="18">
        <v>0</v>
      </c>
      <c r="R84" s="61">
        <f t="shared" si="2"/>
        <v>204.10759999999999</v>
      </c>
    </row>
    <row r="85" spans="1:18" ht="10.7" customHeight="1" x14ac:dyDescent="0.2">
      <c r="A85" s="8"/>
      <c r="B85" s="98" t="s">
        <v>46</v>
      </c>
      <c r="C85" s="99"/>
      <c r="D85" s="100">
        <v>1263.8810000000001</v>
      </c>
      <c r="E85" s="100">
        <v>207.10499999999999</v>
      </c>
      <c r="F85" s="100">
        <v>0</v>
      </c>
      <c r="G85" s="100">
        <v>5.6421999999999999</v>
      </c>
      <c r="H85" s="100">
        <v>1416.575</v>
      </c>
      <c r="I85" s="100">
        <v>0</v>
      </c>
      <c r="J85" s="100">
        <v>17.305099999999999</v>
      </c>
      <c r="K85" s="103">
        <v>0</v>
      </c>
      <c r="L85" s="103">
        <v>0</v>
      </c>
      <c r="M85" s="100">
        <v>1.2566999999999999</v>
      </c>
      <c r="N85" s="101">
        <v>3.6604000000000001</v>
      </c>
      <c r="O85" s="100">
        <v>0</v>
      </c>
      <c r="P85" s="100">
        <v>0</v>
      </c>
      <c r="Q85" s="103">
        <v>0.51600000000000001</v>
      </c>
      <c r="R85" s="102">
        <f t="shared" si="2"/>
        <v>2915.9414000000002</v>
      </c>
    </row>
    <row r="86" spans="1:18" ht="10.7" customHeight="1" x14ac:dyDescent="0.2">
      <c r="A86" s="8"/>
      <c r="B86" s="23" t="s">
        <v>47</v>
      </c>
      <c r="C86" s="24"/>
      <c r="D86" s="18">
        <v>2267.4967000000001</v>
      </c>
      <c r="E86" s="18">
        <v>151.2833</v>
      </c>
      <c r="F86" s="18">
        <v>0</v>
      </c>
      <c r="G86" s="18">
        <v>258.69389999999999</v>
      </c>
      <c r="H86" s="18">
        <v>2996.4713000000002</v>
      </c>
      <c r="I86" s="79">
        <v>0</v>
      </c>
      <c r="J86" s="18">
        <v>14.026</v>
      </c>
      <c r="K86" s="79">
        <v>0</v>
      </c>
      <c r="L86" s="79">
        <v>0</v>
      </c>
      <c r="M86" s="18">
        <v>37.770299999999999</v>
      </c>
      <c r="N86" s="60">
        <v>8.9413</v>
      </c>
      <c r="O86" s="79">
        <v>7.5200000000000003E-2</v>
      </c>
      <c r="P86" s="18">
        <v>0</v>
      </c>
      <c r="Q86" s="79">
        <v>0.25890000000000002</v>
      </c>
      <c r="R86" s="61">
        <f t="shared" si="2"/>
        <v>5735.0169000000005</v>
      </c>
    </row>
    <row r="87" spans="1:18" ht="10.7" customHeight="1" x14ac:dyDescent="0.2">
      <c r="A87" s="8"/>
      <c r="B87" s="98" t="s">
        <v>48</v>
      </c>
      <c r="C87" s="99"/>
      <c r="D87" s="100">
        <v>0.93069999999999997</v>
      </c>
      <c r="E87" s="101">
        <v>0</v>
      </c>
      <c r="F87" s="100">
        <v>0</v>
      </c>
      <c r="G87" s="100">
        <v>1.212</v>
      </c>
      <c r="H87" s="101">
        <v>13.0471</v>
      </c>
      <c r="I87" s="104">
        <v>0</v>
      </c>
      <c r="J87" s="100">
        <v>0</v>
      </c>
      <c r="K87" s="100">
        <v>0</v>
      </c>
      <c r="L87" s="100">
        <v>0</v>
      </c>
      <c r="M87" s="100">
        <v>0</v>
      </c>
      <c r="N87" s="103">
        <v>0.36159999999999998</v>
      </c>
      <c r="O87" s="100">
        <v>0</v>
      </c>
      <c r="P87" s="100">
        <v>0</v>
      </c>
      <c r="Q87" s="100">
        <v>0</v>
      </c>
      <c r="R87" s="102">
        <f t="shared" si="2"/>
        <v>15.551399999999999</v>
      </c>
    </row>
    <row r="88" spans="1:18" ht="10.7" customHeight="1" x14ac:dyDescent="0.2">
      <c r="A88" s="8"/>
      <c r="B88" s="23" t="s">
        <v>49</v>
      </c>
      <c r="C88" s="23"/>
      <c r="D88" s="18">
        <v>942.81939999999997</v>
      </c>
      <c r="E88" s="18">
        <v>59.123399999999997</v>
      </c>
      <c r="F88" s="87">
        <v>0</v>
      </c>
      <c r="G88" s="18">
        <v>71.596999999999994</v>
      </c>
      <c r="H88" s="18">
        <v>1793.3154</v>
      </c>
      <c r="I88" s="60">
        <v>0</v>
      </c>
      <c r="J88" s="18">
        <v>1.0271999999999999</v>
      </c>
      <c r="K88" s="18">
        <v>0.92800000000000005</v>
      </c>
      <c r="L88" s="18">
        <v>2.0156999999999998</v>
      </c>
      <c r="M88" s="18">
        <v>6.2728000000000002</v>
      </c>
      <c r="N88" s="18">
        <v>10.149800000000001</v>
      </c>
      <c r="O88" s="18">
        <v>3.4624999999999999</v>
      </c>
      <c r="P88" s="18">
        <v>0</v>
      </c>
      <c r="Q88" s="79">
        <v>0.115</v>
      </c>
      <c r="R88" s="61">
        <f t="shared" si="2"/>
        <v>2890.8262</v>
      </c>
    </row>
    <row r="89" spans="1:18" ht="10.7" customHeight="1" x14ac:dyDescent="0.2">
      <c r="A89" s="8"/>
      <c r="B89" s="98" t="s">
        <v>50</v>
      </c>
      <c r="C89" s="99"/>
      <c r="D89" s="100">
        <v>116.91970000000001</v>
      </c>
      <c r="E89" s="100">
        <v>0</v>
      </c>
      <c r="F89" s="100">
        <v>0</v>
      </c>
      <c r="G89" s="100">
        <v>1.2766</v>
      </c>
      <c r="H89" s="100">
        <v>690.53420000000006</v>
      </c>
      <c r="I89" s="100">
        <v>0</v>
      </c>
      <c r="J89" s="100">
        <v>0</v>
      </c>
      <c r="K89" s="105">
        <v>0</v>
      </c>
      <c r="L89" s="101">
        <v>0</v>
      </c>
      <c r="M89" s="100">
        <v>7.2831000000000001</v>
      </c>
      <c r="N89" s="100">
        <v>0</v>
      </c>
      <c r="O89" s="100">
        <v>0</v>
      </c>
      <c r="P89" s="100">
        <v>0</v>
      </c>
      <c r="Q89" s="100">
        <v>0</v>
      </c>
      <c r="R89" s="102">
        <f t="shared" si="2"/>
        <v>816.01360000000011</v>
      </c>
    </row>
    <row r="90" spans="1:18" ht="10.7" customHeight="1" x14ac:dyDescent="0.2">
      <c r="A90" s="11"/>
      <c r="B90" s="23" t="s">
        <v>158</v>
      </c>
      <c r="C90" s="24"/>
      <c r="D90" s="18">
        <v>143.00540000000001</v>
      </c>
      <c r="E90" s="87">
        <v>0</v>
      </c>
      <c r="F90" s="18">
        <v>0</v>
      </c>
      <c r="G90" s="18">
        <v>148.31739999999999</v>
      </c>
      <c r="H90" s="18">
        <v>7235.8752999999997</v>
      </c>
      <c r="I90" s="18">
        <v>0</v>
      </c>
      <c r="J90" s="18">
        <v>0</v>
      </c>
      <c r="K90" s="18">
        <v>23.415199999999999</v>
      </c>
      <c r="L90" s="18">
        <v>0</v>
      </c>
      <c r="M90" s="18">
        <v>33.7376</v>
      </c>
      <c r="N90" s="18">
        <v>156.8152</v>
      </c>
      <c r="O90" s="18">
        <v>3.1656</v>
      </c>
      <c r="P90" s="18">
        <v>0</v>
      </c>
      <c r="Q90" s="18">
        <v>20.858799999999999</v>
      </c>
      <c r="R90" s="61">
        <f t="shared" si="2"/>
        <v>7765.1905000000006</v>
      </c>
    </row>
    <row r="91" spans="1:18" ht="10.7" customHeight="1" x14ac:dyDescent="0.2">
      <c r="A91" s="11"/>
      <c r="B91" s="98" t="s">
        <v>159</v>
      </c>
      <c r="C91" s="99"/>
      <c r="D91" s="100">
        <v>240.1489</v>
      </c>
      <c r="E91" s="100">
        <v>0</v>
      </c>
      <c r="F91" s="100">
        <v>0</v>
      </c>
      <c r="G91" s="100">
        <v>51.875399999999999</v>
      </c>
      <c r="H91" s="100">
        <v>148.18729999999999</v>
      </c>
      <c r="I91" s="100">
        <v>0</v>
      </c>
      <c r="J91" s="100">
        <v>0</v>
      </c>
      <c r="K91" s="101">
        <v>2.6137000000000001</v>
      </c>
      <c r="L91" s="101">
        <v>0</v>
      </c>
      <c r="M91" s="100">
        <v>0</v>
      </c>
      <c r="N91" s="100">
        <v>4.2270000000000003</v>
      </c>
      <c r="O91" s="103">
        <v>0</v>
      </c>
      <c r="P91" s="100">
        <v>0</v>
      </c>
      <c r="Q91" s="100">
        <v>0</v>
      </c>
      <c r="R91" s="102">
        <f t="shared" si="2"/>
        <v>447.05229999999995</v>
      </c>
    </row>
    <row r="92" spans="1:18" ht="10.7" customHeight="1" x14ac:dyDescent="0.2">
      <c r="A92" s="8"/>
      <c r="B92" s="97" t="s">
        <v>51</v>
      </c>
      <c r="C92" s="24"/>
      <c r="D92" s="18">
        <v>275.24579999999997</v>
      </c>
      <c r="E92" s="18">
        <v>35.965000000000003</v>
      </c>
      <c r="F92" s="18">
        <v>0</v>
      </c>
      <c r="G92" s="18">
        <v>17.3827</v>
      </c>
      <c r="H92" s="18">
        <v>299.59840000000003</v>
      </c>
      <c r="I92" s="18">
        <v>0</v>
      </c>
      <c r="J92" s="18">
        <v>0</v>
      </c>
      <c r="K92" s="79">
        <v>0</v>
      </c>
      <c r="L92" s="18">
        <v>56.6601</v>
      </c>
      <c r="M92" s="18">
        <v>0</v>
      </c>
      <c r="N92" s="18">
        <v>7.6361999999999997</v>
      </c>
      <c r="O92" s="18">
        <v>0</v>
      </c>
      <c r="P92" s="18">
        <v>0</v>
      </c>
      <c r="Q92" s="18">
        <v>1.4572000000000001</v>
      </c>
      <c r="R92" s="61">
        <f t="shared" si="2"/>
        <v>693.94540000000006</v>
      </c>
    </row>
    <row r="93" spans="1:18" ht="10.7" customHeight="1" x14ac:dyDescent="0.2">
      <c r="A93" s="8"/>
      <c r="B93" s="98" t="s">
        <v>52</v>
      </c>
      <c r="C93" s="99"/>
      <c r="D93" s="100">
        <v>0</v>
      </c>
      <c r="E93" s="101">
        <v>0</v>
      </c>
      <c r="F93" s="100">
        <v>0</v>
      </c>
      <c r="G93" s="100">
        <v>0</v>
      </c>
      <c r="H93" s="105">
        <v>7.5899999999999995E-2</v>
      </c>
      <c r="I93" s="100">
        <v>0</v>
      </c>
      <c r="J93" s="100">
        <v>0</v>
      </c>
      <c r="K93" s="100">
        <v>0</v>
      </c>
      <c r="L93" s="100">
        <v>0</v>
      </c>
      <c r="M93" s="100">
        <v>0</v>
      </c>
      <c r="N93" s="100">
        <v>0</v>
      </c>
      <c r="O93" s="100">
        <v>0</v>
      </c>
      <c r="P93" s="100">
        <v>0</v>
      </c>
      <c r="Q93" s="100">
        <v>0</v>
      </c>
      <c r="R93" s="102">
        <f t="shared" si="2"/>
        <v>7.5899999999999995E-2</v>
      </c>
    </row>
    <row r="94" spans="1:18" ht="10.7" customHeight="1" x14ac:dyDescent="0.2">
      <c r="A94" s="8"/>
      <c r="B94" s="23" t="s">
        <v>53</v>
      </c>
      <c r="C94" s="24"/>
      <c r="D94" s="18">
        <v>7.4481999999999999</v>
      </c>
      <c r="E94" s="60">
        <v>8.6982999999999997</v>
      </c>
      <c r="F94" s="18">
        <v>0</v>
      </c>
      <c r="G94" s="18">
        <v>0</v>
      </c>
      <c r="H94" s="18">
        <v>9.7560000000000002</v>
      </c>
      <c r="I94" s="18">
        <v>0</v>
      </c>
      <c r="J94" s="18">
        <v>0</v>
      </c>
      <c r="K94" s="79">
        <v>0</v>
      </c>
      <c r="L94" s="18">
        <v>1.3713</v>
      </c>
      <c r="M94" s="18">
        <v>0</v>
      </c>
      <c r="N94" s="79">
        <v>0.1072</v>
      </c>
      <c r="O94" s="18">
        <v>0</v>
      </c>
      <c r="P94" s="18">
        <v>0</v>
      </c>
      <c r="Q94" s="18">
        <v>0</v>
      </c>
      <c r="R94" s="61">
        <f t="shared" si="2"/>
        <v>27.381</v>
      </c>
    </row>
    <row r="95" spans="1:18" ht="10.7" customHeight="1" x14ac:dyDescent="0.2">
      <c r="A95" s="10"/>
      <c r="B95" s="98" t="s">
        <v>54</v>
      </c>
      <c r="C95" s="99"/>
      <c r="D95" s="100">
        <v>2973.2242000000001</v>
      </c>
      <c r="E95" s="100">
        <v>17082.828699999998</v>
      </c>
      <c r="F95" s="101">
        <v>0</v>
      </c>
      <c r="G95" s="100">
        <v>41.098500000000001</v>
      </c>
      <c r="H95" s="100">
        <v>2711.8827999999999</v>
      </c>
      <c r="I95" s="100">
        <v>0</v>
      </c>
      <c r="J95" s="100">
        <v>0</v>
      </c>
      <c r="K95" s="100">
        <v>0</v>
      </c>
      <c r="L95" s="100">
        <v>448.20670000000001</v>
      </c>
      <c r="M95" s="100">
        <v>0</v>
      </c>
      <c r="N95" s="101">
        <v>19.522400000000001</v>
      </c>
      <c r="O95" s="100">
        <v>0</v>
      </c>
      <c r="P95" s="100">
        <v>0</v>
      </c>
      <c r="Q95" s="100">
        <v>0</v>
      </c>
      <c r="R95" s="102">
        <f t="shared" si="2"/>
        <v>23276.763299999999</v>
      </c>
    </row>
    <row r="96" spans="1:18" ht="10.7" customHeight="1" x14ac:dyDescent="0.2">
      <c r="A96" s="10"/>
      <c r="B96" s="23" t="s">
        <v>166</v>
      </c>
      <c r="C96" s="24"/>
      <c r="D96" s="18">
        <v>31.149699999999999</v>
      </c>
      <c r="E96" s="18">
        <v>2.1154999999999999</v>
      </c>
      <c r="F96" s="18">
        <v>0</v>
      </c>
      <c r="G96" s="79">
        <v>5.3600000000000002E-2</v>
      </c>
      <c r="H96" s="18">
        <v>32.174199999999999</v>
      </c>
      <c r="I96" s="18">
        <v>0</v>
      </c>
      <c r="J96" s="18">
        <v>0</v>
      </c>
      <c r="K96" s="18">
        <v>0</v>
      </c>
      <c r="L96" s="18">
        <v>12.8544</v>
      </c>
      <c r="M96" s="18">
        <v>0</v>
      </c>
      <c r="N96" s="79">
        <v>0</v>
      </c>
      <c r="O96" s="18">
        <v>0</v>
      </c>
      <c r="P96" s="18">
        <v>0</v>
      </c>
      <c r="Q96" s="18">
        <v>0</v>
      </c>
      <c r="R96" s="61">
        <f t="shared" si="2"/>
        <v>78.347399999999993</v>
      </c>
    </row>
    <row r="97" spans="1:19" ht="10.7" customHeight="1" x14ac:dyDescent="0.2">
      <c r="A97" s="10"/>
      <c r="B97" s="98" t="s">
        <v>165</v>
      </c>
      <c r="C97" s="99"/>
      <c r="D97" s="100">
        <v>41.851500000000001</v>
      </c>
      <c r="E97" s="100">
        <v>13.5192</v>
      </c>
      <c r="F97" s="100">
        <v>0</v>
      </c>
      <c r="G97" s="100">
        <v>16.143899999999999</v>
      </c>
      <c r="H97" s="100">
        <v>310.2663</v>
      </c>
      <c r="I97" s="100">
        <v>0</v>
      </c>
      <c r="J97" s="100">
        <v>0</v>
      </c>
      <c r="K97" s="100">
        <v>0</v>
      </c>
      <c r="L97" s="100">
        <v>29.926400000000001</v>
      </c>
      <c r="M97" s="100">
        <v>0</v>
      </c>
      <c r="N97" s="100">
        <v>1.5784</v>
      </c>
      <c r="O97" s="100">
        <v>0</v>
      </c>
      <c r="P97" s="100">
        <v>0</v>
      </c>
      <c r="Q97" s="100">
        <v>0</v>
      </c>
      <c r="R97" s="102">
        <f t="shared" si="2"/>
        <v>413.28569999999996</v>
      </c>
    </row>
    <row r="98" spans="1:19" ht="10.7" customHeight="1" x14ac:dyDescent="0.2">
      <c r="A98" s="10"/>
      <c r="B98" s="23" t="s">
        <v>55</v>
      </c>
      <c r="C98" s="24"/>
      <c r="D98" s="79">
        <v>0</v>
      </c>
      <c r="E98" s="18">
        <v>0</v>
      </c>
      <c r="F98" s="18">
        <v>0</v>
      </c>
      <c r="G98" s="79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0</v>
      </c>
    </row>
    <row r="99" spans="1:19" ht="10.7" customHeight="1" x14ac:dyDescent="0.2">
      <c r="A99" s="10"/>
      <c r="B99" s="98" t="s">
        <v>56</v>
      </c>
      <c r="C99" s="99"/>
      <c r="D99" s="100">
        <v>10.417999999999999</v>
      </c>
      <c r="E99" s="100">
        <v>0</v>
      </c>
      <c r="F99" s="100">
        <v>0</v>
      </c>
      <c r="G99" s="100">
        <v>5.8442999999999996</v>
      </c>
      <c r="H99" s="100">
        <v>295.53070000000002</v>
      </c>
      <c r="I99" s="100">
        <v>0</v>
      </c>
      <c r="J99" s="104">
        <v>0</v>
      </c>
      <c r="K99" s="100">
        <v>0</v>
      </c>
      <c r="L99" s="100">
        <v>90.322299999999998</v>
      </c>
      <c r="M99" s="101">
        <v>0</v>
      </c>
      <c r="N99" s="103">
        <v>0.13489999999999999</v>
      </c>
      <c r="O99" s="101">
        <v>0</v>
      </c>
      <c r="P99" s="100">
        <v>0</v>
      </c>
      <c r="Q99" s="100">
        <v>0</v>
      </c>
      <c r="R99" s="102">
        <f t="shared" si="2"/>
        <v>402.25020000000001</v>
      </c>
    </row>
    <row r="100" spans="1:19" ht="10.7" customHeight="1" x14ac:dyDescent="0.2">
      <c r="A100" s="10"/>
      <c r="B100" s="23" t="s">
        <v>57</v>
      </c>
      <c r="C100" s="24"/>
      <c r="D100" s="18">
        <v>2167.3085999999998</v>
      </c>
      <c r="E100" s="18">
        <v>106.1485</v>
      </c>
      <c r="F100" s="18">
        <v>0</v>
      </c>
      <c r="G100" s="18">
        <v>55.479900000000001</v>
      </c>
      <c r="H100" s="18">
        <v>7750.8176000000003</v>
      </c>
      <c r="I100" s="60">
        <v>0</v>
      </c>
      <c r="J100" s="18">
        <v>15.922700000000001</v>
      </c>
      <c r="K100" s="18">
        <v>1.4750000000000001</v>
      </c>
      <c r="L100" s="18">
        <v>221.5307</v>
      </c>
      <c r="M100" s="18">
        <v>2.0455999999999999</v>
      </c>
      <c r="N100" s="18">
        <v>0.81850000000000001</v>
      </c>
      <c r="O100" s="79">
        <v>0</v>
      </c>
      <c r="P100" s="18">
        <v>0</v>
      </c>
      <c r="Q100" s="18">
        <v>24.7211</v>
      </c>
      <c r="R100" s="61">
        <f t="shared" ref="R100:R131" si="3">SUM(D100:Q100)</f>
        <v>10346.268199999999</v>
      </c>
    </row>
    <row r="101" spans="1:19" ht="10.7" customHeight="1" x14ac:dyDescent="0.2">
      <c r="A101" s="10"/>
      <c r="B101" s="98" t="s">
        <v>58</v>
      </c>
      <c r="C101" s="99"/>
      <c r="D101" s="100">
        <v>133.97229999999999</v>
      </c>
      <c r="E101" s="100">
        <v>0</v>
      </c>
      <c r="F101" s="100">
        <v>0</v>
      </c>
      <c r="G101" s="100">
        <v>2.7545999999999999</v>
      </c>
      <c r="H101" s="100">
        <v>60.936399999999999</v>
      </c>
      <c r="I101" s="100">
        <v>0</v>
      </c>
      <c r="J101" s="100">
        <v>0</v>
      </c>
      <c r="K101" s="103">
        <v>0.43459999999999999</v>
      </c>
      <c r="L101" s="103">
        <v>0</v>
      </c>
      <c r="M101" s="100">
        <v>0</v>
      </c>
      <c r="N101" s="100">
        <v>0</v>
      </c>
      <c r="O101" s="100">
        <v>0</v>
      </c>
      <c r="P101" s="100">
        <v>0</v>
      </c>
      <c r="Q101" s="100">
        <v>0</v>
      </c>
      <c r="R101" s="102">
        <f t="shared" si="3"/>
        <v>198.09789999999998</v>
      </c>
    </row>
    <row r="102" spans="1:19" ht="10.7" customHeight="1" x14ac:dyDescent="0.2">
      <c r="A102" s="10"/>
      <c r="B102" s="23" t="s">
        <v>59</v>
      </c>
      <c r="C102" s="24"/>
      <c r="D102" s="18">
        <v>29.376100000000001</v>
      </c>
      <c r="E102" s="18">
        <v>20.040900000000001</v>
      </c>
      <c r="F102" s="18">
        <v>0</v>
      </c>
      <c r="G102" s="18">
        <v>15.710699999999999</v>
      </c>
      <c r="H102" s="18">
        <v>303.32670000000002</v>
      </c>
      <c r="I102" s="18">
        <v>0</v>
      </c>
      <c r="J102" s="18">
        <v>0</v>
      </c>
      <c r="K102" s="18">
        <v>40.985900000000001</v>
      </c>
      <c r="L102" s="18">
        <v>195.2039</v>
      </c>
      <c r="M102" s="18">
        <v>0</v>
      </c>
      <c r="N102" s="18">
        <v>3.1983999999999999</v>
      </c>
      <c r="O102" s="18">
        <v>0</v>
      </c>
      <c r="P102" s="18">
        <v>0</v>
      </c>
      <c r="Q102" s="18">
        <v>0</v>
      </c>
      <c r="R102" s="61">
        <f t="shared" si="3"/>
        <v>607.84260000000006</v>
      </c>
    </row>
    <row r="103" spans="1:19" ht="10.7" customHeight="1" x14ac:dyDescent="0.2">
      <c r="A103" s="10"/>
      <c r="B103" s="98" t="s">
        <v>60</v>
      </c>
      <c r="C103" s="99"/>
      <c r="D103" s="100">
        <v>1246.8646000000001</v>
      </c>
      <c r="E103" s="100">
        <v>5680.6985000000004</v>
      </c>
      <c r="F103" s="100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100">
        <v>0</v>
      </c>
      <c r="M103" s="100">
        <v>0</v>
      </c>
      <c r="N103" s="103">
        <v>0</v>
      </c>
      <c r="O103" s="100">
        <v>0</v>
      </c>
      <c r="P103" s="100">
        <v>0</v>
      </c>
      <c r="Q103" s="100">
        <v>0</v>
      </c>
      <c r="R103" s="102">
        <f t="shared" si="3"/>
        <v>6927.5631000000003</v>
      </c>
    </row>
    <row r="104" spans="1:19" ht="10.7" customHeight="1" x14ac:dyDescent="0.2">
      <c r="A104" s="10"/>
      <c r="B104" s="23" t="s">
        <v>61</v>
      </c>
      <c r="C104" s="24"/>
      <c r="D104" s="18">
        <v>8.1974999999999998</v>
      </c>
      <c r="E104" s="18">
        <v>4.641</v>
      </c>
      <c r="F104" s="18">
        <v>0</v>
      </c>
      <c r="G104" s="18">
        <v>7.2264999999999997</v>
      </c>
      <c r="H104" s="18">
        <v>187.0514</v>
      </c>
      <c r="I104" s="18">
        <v>0</v>
      </c>
      <c r="J104" s="18">
        <v>0</v>
      </c>
      <c r="K104" s="79">
        <v>0</v>
      </c>
      <c r="L104" s="87">
        <v>0</v>
      </c>
      <c r="M104" s="18">
        <v>0</v>
      </c>
      <c r="N104" s="18">
        <v>10.1579</v>
      </c>
      <c r="O104" s="18">
        <v>1.0307999999999999</v>
      </c>
      <c r="P104" s="18">
        <v>0</v>
      </c>
      <c r="Q104" s="18">
        <v>0</v>
      </c>
      <c r="R104" s="61">
        <f t="shared" si="3"/>
        <v>218.30510000000001</v>
      </c>
    </row>
    <row r="105" spans="1:19" ht="10.7" customHeight="1" x14ac:dyDescent="0.2">
      <c r="A105" s="10"/>
      <c r="B105" s="98" t="s">
        <v>62</v>
      </c>
      <c r="C105" s="99"/>
      <c r="D105" s="100">
        <v>448.68150000000003</v>
      </c>
      <c r="E105" s="100">
        <v>4198.6562999999996</v>
      </c>
      <c r="F105" s="103">
        <v>0</v>
      </c>
      <c r="G105" s="101">
        <v>4.2656999999999998</v>
      </c>
      <c r="H105" s="100">
        <v>394.43639999999999</v>
      </c>
      <c r="I105" s="100">
        <v>0</v>
      </c>
      <c r="J105" s="100">
        <v>6.7694000000000001</v>
      </c>
      <c r="K105" s="100">
        <v>0</v>
      </c>
      <c r="L105" s="100">
        <v>0</v>
      </c>
      <c r="M105" s="100">
        <v>0</v>
      </c>
      <c r="N105" s="100">
        <v>5.0358999999999998</v>
      </c>
      <c r="O105" s="100">
        <v>0</v>
      </c>
      <c r="P105" s="100">
        <v>0</v>
      </c>
      <c r="Q105" s="100">
        <v>0</v>
      </c>
      <c r="R105" s="102">
        <f t="shared" si="3"/>
        <v>5057.8451999999988</v>
      </c>
    </row>
    <row r="106" spans="1:19" ht="10.7" customHeight="1" x14ac:dyDescent="0.2">
      <c r="A106" s="10"/>
      <c r="B106" s="23" t="s">
        <v>63</v>
      </c>
      <c r="C106" s="24"/>
      <c r="D106" s="18">
        <v>1876.5619999999999</v>
      </c>
      <c r="E106" s="18">
        <v>1181.1772000000001</v>
      </c>
      <c r="F106" s="87">
        <v>0</v>
      </c>
      <c r="G106" s="18">
        <v>6.3299000000000003</v>
      </c>
      <c r="H106" s="18">
        <v>653.34619999999995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5.4828999999999999</v>
      </c>
      <c r="O106" s="18">
        <v>0</v>
      </c>
      <c r="P106" s="18">
        <v>0</v>
      </c>
      <c r="Q106" s="18">
        <v>0</v>
      </c>
      <c r="R106" s="61">
        <f t="shared" si="3"/>
        <v>3722.8982000000001</v>
      </c>
    </row>
    <row r="107" spans="1:19" ht="10.7" customHeight="1" x14ac:dyDescent="0.2">
      <c r="A107" s="10"/>
      <c r="B107" s="98" t="s">
        <v>64</v>
      </c>
      <c r="C107" s="99"/>
      <c r="D107" s="100">
        <v>305.78129999999999</v>
      </c>
      <c r="E107" s="100">
        <v>2993.9908</v>
      </c>
      <c r="F107" s="101">
        <v>0</v>
      </c>
      <c r="G107" s="100">
        <v>2.8073999999999999</v>
      </c>
      <c r="H107" s="100">
        <v>54.049900000000001</v>
      </c>
      <c r="I107" s="100">
        <v>0</v>
      </c>
      <c r="J107" s="101">
        <v>0</v>
      </c>
      <c r="K107" s="100">
        <v>0</v>
      </c>
      <c r="L107" s="100">
        <v>0</v>
      </c>
      <c r="M107" s="100">
        <v>0</v>
      </c>
      <c r="N107" s="100">
        <v>2.9192999999999998</v>
      </c>
      <c r="O107" s="101">
        <v>0</v>
      </c>
      <c r="P107" s="100">
        <v>0</v>
      </c>
      <c r="Q107" s="100">
        <v>0</v>
      </c>
      <c r="R107" s="102">
        <f t="shared" si="3"/>
        <v>3359.5487000000003</v>
      </c>
    </row>
    <row r="108" spans="1:19" ht="10.7" customHeight="1" x14ac:dyDescent="0.2">
      <c r="A108" s="10"/>
      <c r="B108" s="23" t="s">
        <v>65</v>
      </c>
      <c r="C108" s="24"/>
      <c r="D108" s="18">
        <v>1.5967</v>
      </c>
      <c r="E108" s="18">
        <v>25.273700000000002</v>
      </c>
      <c r="F108" s="18">
        <v>0</v>
      </c>
      <c r="G108" s="18">
        <v>1.0293000000000001</v>
      </c>
      <c r="H108" s="18">
        <v>18.922499999999999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1.8464</v>
      </c>
      <c r="O108" s="18">
        <v>0</v>
      </c>
      <c r="P108" s="18">
        <v>0</v>
      </c>
      <c r="Q108" s="60">
        <v>0</v>
      </c>
      <c r="R108" s="61">
        <f t="shared" si="3"/>
        <v>48.668599999999998</v>
      </c>
    </row>
    <row r="109" spans="1:19" ht="10.7" customHeight="1" x14ac:dyDescent="0.2">
      <c r="A109" s="10"/>
      <c r="B109" s="98" t="s">
        <v>66</v>
      </c>
      <c r="C109" s="99"/>
      <c r="D109" s="100">
        <v>1708.0581999999999</v>
      </c>
      <c r="E109" s="100">
        <v>10620.3959</v>
      </c>
      <c r="F109" s="100">
        <v>0</v>
      </c>
      <c r="G109" s="100">
        <v>11.6004</v>
      </c>
      <c r="H109" s="100">
        <v>86.319599999999994</v>
      </c>
      <c r="I109" s="100">
        <v>0</v>
      </c>
      <c r="J109" s="100">
        <v>0</v>
      </c>
      <c r="K109" s="100">
        <v>0</v>
      </c>
      <c r="L109" s="100">
        <v>0</v>
      </c>
      <c r="M109" s="100">
        <v>0</v>
      </c>
      <c r="N109" s="100">
        <v>7.8512000000000004</v>
      </c>
      <c r="O109" s="100">
        <v>0</v>
      </c>
      <c r="P109" s="100">
        <v>0</v>
      </c>
      <c r="Q109" s="100">
        <v>0</v>
      </c>
      <c r="R109" s="102">
        <f t="shared" si="3"/>
        <v>12434.225299999998</v>
      </c>
    </row>
    <row r="110" spans="1:19" ht="10.7" customHeight="1" x14ac:dyDescent="0.2">
      <c r="A110" s="10"/>
      <c r="B110" s="23" t="s">
        <v>67</v>
      </c>
      <c r="C110" s="24"/>
      <c r="D110" s="18">
        <v>274.70350000000002</v>
      </c>
      <c r="E110" s="18">
        <v>397.56549999999999</v>
      </c>
      <c r="F110" s="60">
        <v>5.4709000000000003</v>
      </c>
      <c r="G110" s="18">
        <v>23.488499999999998</v>
      </c>
      <c r="H110" s="18">
        <v>948.88319999999999</v>
      </c>
      <c r="I110" s="18">
        <v>0</v>
      </c>
      <c r="J110" s="18">
        <v>0</v>
      </c>
      <c r="K110" s="18">
        <v>0</v>
      </c>
      <c r="L110" s="18">
        <v>175.6515</v>
      </c>
      <c r="M110" s="79">
        <v>0</v>
      </c>
      <c r="N110" s="18">
        <v>14.5579</v>
      </c>
      <c r="O110" s="18">
        <v>0</v>
      </c>
      <c r="P110" s="18">
        <v>0</v>
      </c>
      <c r="Q110" s="18">
        <v>0</v>
      </c>
      <c r="R110" s="61">
        <f t="shared" si="3"/>
        <v>1840.3210000000001</v>
      </c>
    </row>
    <row r="111" spans="1:19" ht="10.7" customHeight="1" x14ac:dyDescent="0.2">
      <c r="A111" s="10"/>
      <c r="B111" s="98" t="s">
        <v>68</v>
      </c>
      <c r="C111" s="99"/>
      <c r="D111" s="100">
        <v>28.363499999999998</v>
      </c>
      <c r="E111" s="100">
        <v>15.8499</v>
      </c>
      <c r="F111" s="100">
        <v>6.9</v>
      </c>
      <c r="G111" s="100">
        <v>12.204499999999999</v>
      </c>
      <c r="H111" s="100">
        <v>164.9949</v>
      </c>
      <c r="I111" s="100">
        <v>0</v>
      </c>
      <c r="J111" s="100">
        <v>0</v>
      </c>
      <c r="K111" s="100">
        <v>0</v>
      </c>
      <c r="L111" s="100">
        <v>191.96620000000001</v>
      </c>
      <c r="M111" s="100">
        <v>0</v>
      </c>
      <c r="N111" s="100">
        <v>43.6723</v>
      </c>
      <c r="O111" s="100">
        <v>0</v>
      </c>
      <c r="P111" s="100">
        <v>0</v>
      </c>
      <c r="Q111" s="100">
        <v>0</v>
      </c>
      <c r="R111" s="102">
        <f t="shared" si="3"/>
        <v>463.9513</v>
      </c>
    </row>
    <row r="112" spans="1:19" ht="10.7" customHeight="1" x14ac:dyDescent="0.2">
      <c r="A112" s="10"/>
      <c r="B112" s="23" t="s">
        <v>69</v>
      </c>
      <c r="C112" s="24"/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7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61">
        <f t="shared" si="3"/>
        <v>0</v>
      </c>
      <c r="S112" s="2"/>
    </row>
    <row r="113" spans="1:22" ht="10.7" customHeight="1" x14ac:dyDescent="0.2">
      <c r="A113" s="10"/>
      <c r="B113" s="98" t="s">
        <v>70</v>
      </c>
      <c r="C113" s="99"/>
      <c r="D113" s="100">
        <v>102.1015</v>
      </c>
      <c r="E113" s="100">
        <v>4.3945999999999996</v>
      </c>
      <c r="F113" s="100">
        <v>0</v>
      </c>
      <c r="G113" s="103">
        <v>0</v>
      </c>
      <c r="H113" s="100">
        <v>19.064699999999998</v>
      </c>
      <c r="I113" s="100">
        <v>0</v>
      </c>
      <c r="J113" s="100">
        <v>0</v>
      </c>
      <c r="K113" s="103">
        <v>0</v>
      </c>
      <c r="L113" s="101">
        <v>3.6354000000000002</v>
      </c>
      <c r="M113" s="100">
        <v>0</v>
      </c>
      <c r="N113" s="103">
        <v>0.82899999999999996</v>
      </c>
      <c r="O113" s="104">
        <v>0</v>
      </c>
      <c r="P113" s="100">
        <v>0</v>
      </c>
      <c r="Q113" s="100">
        <v>0</v>
      </c>
      <c r="R113" s="102">
        <f t="shared" si="3"/>
        <v>130.02520000000001</v>
      </c>
    </row>
    <row r="114" spans="1:22" ht="10.7" customHeight="1" x14ac:dyDescent="0.2">
      <c r="A114" s="10"/>
      <c r="B114" s="23" t="s">
        <v>71</v>
      </c>
      <c r="C114" s="24"/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0</v>
      </c>
    </row>
    <row r="115" spans="1:22" ht="10.7" customHeight="1" x14ac:dyDescent="0.2">
      <c r="A115" s="10"/>
      <c r="B115" s="98" t="s">
        <v>167</v>
      </c>
      <c r="C115" s="99"/>
      <c r="D115" s="103">
        <v>2.4453</v>
      </c>
      <c r="E115" s="100">
        <v>5.1912000000000003</v>
      </c>
      <c r="F115" s="100">
        <v>0</v>
      </c>
      <c r="G115" s="103">
        <v>0.36840000000000001</v>
      </c>
      <c r="H115" s="100">
        <v>0.6462</v>
      </c>
      <c r="I115" s="100">
        <v>0</v>
      </c>
      <c r="J115" s="103">
        <v>0</v>
      </c>
      <c r="K115" s="100">
        <v>0</v>
      </c>
      <c r="L115" s="100">
        <v>0</v>
      </c>
      <c r="M115" s="100">
        <v>0</v>
      </c>
      <c r="N115" s="100">
        <v>0</v>
      </c>
      <c r="O115" s="100">
        <v>0</v>
      </c>
      <c r="P115" s="100">
        <v>0</v>
      </c>
      <c r="Q115" s="100">
        <v>0</v>
      </c>
      <c r="R115" s="102">
        <f t="shared" si="3"/>
        <v>8.6510999999999996</v>
      </c>
    </row>
    <row r="116" spans="1:22" ht="10.7" customHeight="1" x14ac:dyDescent="0.2">
      <c r="A116" s="10"/>
      <c r="B116" s="23" t="s">
        <v>168</v>
      </c>
      <c r="C116" s="24"/>
      <c r="D116" s="18">
        <v>2.7536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2.7536</v>
      </c>
    </row>
    <row r="117" spans="1:22" ht="10.7" customHeight="1" x14ac:dyDescent="0.2">
      <c r="A117" s="10"/>
      <c r="B117" s="98" t="s">
        <v>169</v>
      </c>
      <c r="C117" s="99"/>
      <c r="D117" s="104">
        <v>4.4600000000000001E-2</v>
      </c>
      <c r="E117" s="100">
        <v>31.316199999999998</v>
      </c>
      <c r="F117" s="100">
        <v>0</v>
      </c>
      <c r="G117" s="100">
        <v>0</v>
      </c>
      <c r="H117" s="104">
        <v>2.2800000000000001E-2</v>
      </c>
      <c r="I117" s="100">
        <v>0</v>
      </c>
      <c r="J117" s="100">
        <v>0</v>
      </c>
      <c r="K117" s="100">
        <v>0</v>
      </c>
      <c r="L117" s="104">
        <v>0</v>
      </c>
      <c r="M117" s="100">
        <v>0</v>
      </c>
      <c r="N117" s="100">
        <v>0</v>
      </c>
      <c r="O117" s="100">
        <v>0</v>
      </c>
      <c r="P117" s="100">
        <v>0</v>
      </c>
      <c r="Q117" s="100">
        <v>0</v>
      </c>
      <c r="R117" s="102">
        <f t="shared" si="3"/>
        <v>31.383599999999998</v>
      </c>
    </row>
    <row r="118" spans="1:22" ht="10.7" customHeight="1" x14ac:dyDescent="0.2">
      <c r="A118" s="10"/>
      <c r="B118" s="23" t="s">
        <v>170</v>
      </c>
      <c r="C118" s="24"/>
      <c r="D118" s="18">
        <v>8.7574000000000005</v>
      </c>
      <c r="E118" s="79">
        <v>0.2031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8.9604999999999997</v>
      </c>
    </row>
    <row r="119" spans="1:22" ht="10.7" customHeight="1" x14ac:dyDescent="0.2">
      <c r="A119" s="10"/>
      <c r="B119" s="98" t="s">
        <v>201</v>
      </c>
      <c r="C119" s="99"/>
      <c r="D119" s="103">
        <v>0.12989999999999999</v>
      </c>
      <c r="E119" s="100">
        <v>0</v>
      </c>
      <c r="F119" s="100">
        <v>0</v>
      </c>
      <c r="G119" s="103">
        <v>0.20300000000000001</v>
      </c>
      <c r="H119" s="100">
        <v>0</v>
      </c>
      <c r="I119" s="100">
        <v>0</v>
      </c>
      <c r="J119" s="100">
        <v>0</v>
      </c>
      <c r="K119" s="100">
        <v>1.6512</v>
      </c>
      <c r="L119" s="100">
        <v>0</v>
      </c>
      <c r="M119" s="100">
        <v>0</v>
      </c>
      <c r="N119" s="100">
        <v>0</v>
      </c>
      <c r="O119" s="100">
        <v>0</v>
      </c>
      <c r="P119" s="100">
        <v>0</v>
      </c>
      <c r="Q119" s="100">
        <v>0</v>
      </c>
      <c r="R119" s="112">
        <f t="shared" si="3"/>
        <v>1.9841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2270.5794000000001</v>
      </c>
      <c r="E120" s="18">
        <v>9199.1378999999997</v>
      </c>
      <c r="F120" s="18">
        <v>94.691400000000002</v>
      </c>
      <c r="G120" s="18">
        <v>10.9467</v>
      </c>
      <c r="H120" s="18">
        <v>189.80840000000001</v>
      </c>
      <c r="I120" s="18">
        <v>0</v>
      </c>
      <c r="J120" s="60">
        <v>0</v>
      </c>
      <c r="K120" s="18">
        <v>0</v>
      </c>
      <c r="L120" s="18">
        <v>22.473400000000002</v>
      </c>
      <c r="M120" s="18">
        <v>0</v>
      </c>
      <c r="N120" s="18">
        <v>0</v>
      </c>
      <c r="O120" s="18">
        <v>0</v>
      </c>
      <c r="P120" s="18">
        <v>0</v>
      </c>
      <c r="Q120" s="18">
        <v>18.698399999999999</v>
      </c>
      <c r="R120" s="61">
        <f t="shared" si="3"/>
        <v>11806.3356</v>
      </c>
    </row>
    <row r="121" spans="1:22" ht="10.7" customHeight="1" x14ac:dyDescent="0.2">
      <c r="A121" s="10"/>
      <c r="B121" s="16" t="s">
        <v>73</v>
      </c>
      <c r="C121" s="17"/>
      <c r="D121" s="19">
        <v>50.589399999999998</v>
      </c>
      <c r="E121" s="19">
        <v>1110.8678</v>
      </c>
      <c r="F121" s="19">
        <v>6.0401999999999996</v>
      </c>
      <c r="G121" s="19">
        <v>6.1951999999999998</v>
      </c>
      <c r="H121" s="19">
        <v>36.894500000000001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80">
        <v>0</v>
      </c>
      <c r="P121" s="19">
        <v>0</v>
      </c>
      <c r="Q121" s="80">
        <v>0</v>
      </c>
      <c r="R121" s="63">
        <f t="shared" si="3"/>
        <v>1210.5871</v>
      </c>
    </row>
    <row r="122" spans="1:22" ht="10.7" customHeight="1" x14ac:dyDescent="0.2">
      <c r="A122" s="10"/>
      <c r="B122" s="23" t="s">
        <v>149</v>
      </c>
      <c r="C122" s="24"/>
      <c r="D122" s="18">
        <v>2.3877999999999999</v>
      </c>
      <c r="E122" s="18">
        <v>21.3125</v>
      </c>
      <c r="F122" s="60">
        <v>1.6415</v>
      </c>
      <c r="G122" s="18">
        <v>13.818</v>
      </c>
      <c r="H122" s="18">
        <v>638.26239999999996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79">
        <v>0.12820000000000001</v>
      </c>
      <c r="P122" s="18">
        <v>0</v>
      </c>
      <c r="Q122" s="18">
        <v>123.364</v>
      </c>
      <c r="R122" s="61">
        <f t="shared" si="3"/>
        <v>800.9144</v>
      </c>
    </row>
    <row r="123" spans="1:22" ht="10.7" customHeight="1" x14ac:dyDescent="0.2">
      <c r="A123" s="10"/>
      <c r="B123" s="16" t="s">
        <v>74</v>
      </c>
      <c r="C123" s="17"/>
      <c r="D123" s="81">
        <v>0</v>
      </c>
      <c r="E123" s="19">
        <v>15.18</v>
      </c>
      <c r="F123" s="80">
        <v>0.47489999999999999</v>
      </c>
      <c r="G123" s="19">
        <v>0</v>
      </c>
      <c r="H123" s="45">
        <v>52.180700000000002</v>
      </c>
      <c r="I123" s="19">
        <v>0</v>
      </c>
      <c r="J123" s="19">
        <v>0</v>
      </c>
      <c r="K123" s="45">
        <v>0</v>
      </c>
      <c r="L123" s="19">
        <v>13.9848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81.820400000000006</v>
      </c>
    </row>
    <row r="124" spans="1:22" ht="10.7" customHeight="1" x14ac:dyDescent="0.2">
      <c r="A124" s="10"/>
      <c r="B124" s="23" t="s">
        <v>75</v>
      </c>
      <c r="C124" s="24"/>
      <c r="D124" s="18">
        <v>119.5633</v>
      </c>
      <c r="E124" s="18">
        <v>0</v>
      </c>
      <c r="F124" s="18">
        <v>1215.4525000000001</v>
      </c>
      <c r="G124" s="79">
        <v>0</v>
      </c>
      <c r="H124" s="18">
        <v>1296.0639000000001</v>
      </c>
      <c r="I124" s="18">
        <v>0</v>
      </c>
      <c r="J124" s="18">
        <v>0</v>
      </c>
      <c r="K124" s="18">
        <v>0</v>
      </c>
      <c r="L124" s="79">
        <v>0</v>
      </c>
      <c r="M124" s="60">
        <v>0</v>
      </c>
      <c r="N124" s="18">
        <v>0</v>
      </c>
      <c r="O124" s="89">
        <v>0</v>
      </c>
      <c r="P124" s="18">
        <v>0</v>
      </c>
      <c r="Q124" s="18">
        <v>0</v>
      </c>
      <c r="R124" s="61">
        <f t="shared" si="3"/>
        <v>2631.0797000000002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908.39689999999996</v>
      </c>
      <c r="E125" s="19">
        <v>10.3872</v>
      </c>
      <c r="F125" s="19">
        <v>2.3519999999999999</v>
      </c>
      <c r="G125" s="19">
        <v>2.8488000000000002</v>
      </c>
      <c r="H125" s="19">
        <v>2062.3290000000002</v>
      </c>
      <c r="I125" s="19">
        <v>0</v>
      </c>
      <c r="J125" s="45">
        <v>0</v>
      </c>
      <c r="K125" s="19">
        <v>0</v>
      </c>
      <c r="L125" s="80">
        <v>6.3100000000000003E-2</v>
      </c>
      <c r="M125" s="45">
        <v>0</v>
      </c>
      <c r="N125" s="81">
        <v>0</v>
      </c>
      <c r="O125" s="19">
        <v>0</v>
      </c>
      <c r="P125" s="19">
        <v>0</v>
      </c>
      <c r="Q125" s="80">
        <v>0.66169999999999995</v>
      </c>
      <c r="R125" s="63">
        <f t="shared" si="3"/>
        <v>2987.0387000000001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30.100899999999999</v>
      </c>
      <c r="E126" s="18">
        <v>31.600899999999999</v>
      </c>
      <c r="F126" s="18">
        <v>0</v>
      </c>
      <c r="G126" s="18">
        <v>23.426300000000001</v>
      </c>
      <c r="H126" s="18">
        <v>180.15690000000001</v>
      </c>
      <c r="I126" s="18">
        <v>0</v>
      </c>
      <c r="J126" s="18">
        <v>0</v>
      </c>
      <c r="K126" s="79">
        <v>0</v>
      </c>
      <c r="L126" s="87">
        <v>0</v>
      </c>
      <c r="M126" s="18">
        <v>0</v>
      </c>
      <c r="N126" s="18">
        <v>1.4619</v>
      </c>
      <c r="O126" s="87">
        <v>4.3200000000000002E-2</v>
      </c>
      <c r="P126" s="18">
        <v>0</v>
      </c>
      <c r="Q126" s="18">
        <v>0</v>
      </c>
      <c r="R126" s="61">
        <f t="shared" si="3"/>
        <v>266.79010000000005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80">
        <v>0.54730000000000001</v>
      </c>
      <c r="E127" s="19">
        <v>0</v>
      </c>
      <c r="F127" s="19">
        <v>0</v>
      </c>
      <c r="G127" s="80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63">
        <f t="shared" si="3"/>
        <v>0.54730000000000001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43.704000000000001</v>
      </c>
      <c r="E128" s="18">
        <v>0</v>
      </c>
      <c r="F128" s="18">
        <v>0</v>
      </c>
      <c r="G128" s="18">
        <v>679.0498</v>
      </c>
      <c r="H128" s="18">
        <v>13.9275</v>
      </c>
      <c r="I128" s="18">
        <v>0</v>
      </c>
      <c r="J128" s="18">
        <v>0</v>
      </c>
      <c r="K128" s="18">
        <v>0</v>
      </c>
      <c r="L128" s="18">
        <v>0</v>
      </c>
      <c r="M128" s="79">
        <v>0.15110000000000001</v>
      </c>
      <c r="N128" s="18">
        <v>0</v>
      </c>
      <c r="O128" s="18">
        <v>0</v>
      </c>
      <c r="P128" s="18">
        <v>0</v>
      </c>
      <c r="Q128" s="18">
        <v>0</v>
      </c>
      <c r="R128" s="61">
        <f t="shared" si="3"/>
        <v>736.83240000000001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321.88</v>
      </c>
      <c r="E129" s="19">
        <v>2011.2846999999999</v>
      </c>
      <c r="F129" s="19">
        <v>0</v>
      </c>
      <c r="G129" s="19">
        <v>0</v>
      </c>
      <c r="H129" s="19">
        <v>726.4434</v>
      </c>
      <c r="I129" s="19">
        <v>0</v>
      </c>
      <c r="J129" s="19">
        <v>0</v>
      </c>
      <c r="K129" s="80">
        <v>0</v>
      </c>
      <c r="L129" s="80">
        <v>0.25</v>
      </c>
      <c r="M129" s="19">
        <v>0</v>
      </c>
      <c r="N129" s="19">
        <v>0</v>
      </c>
      <c r="O129" s="81">
        <v>4.7899999999999998E-2</v>
      </c>
      <c r="P129" s="19">
        <v>0</v>
      </c>
      <c r="Q129" s="19">
        <v>0</v>
      </c>
      <c r="R129" s="63">
        <f t="shared" si="3"/>
        <v>3059.9059999999999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32.058500000000002</v>
      </c>
      <c r="E130" s="18">
        <v>5816.5816999999997</v>
      </c>
      <c r="F130" s="18">
        <v>0</v>
      </c>
      <c r="G130" s="18">
        <v>0</v>
      </c>
      <c r="H130" s="18">
        <v>6.2624000000000004</v>
      </c>
      <c r="I130" s="18">
        <v>0</v>
      </c>
      <c r="J130" s="18">
        <v>0</v>
      </c>
      <c r="K130" s="60">
        <v>0</v>
      </c>
      <c r="L130" s="18">
        <v>15.501200000000001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61">
        <f t="shared" si="3"/>
        <v>5870.4037999999991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14.5685</v>
      </c>
      <c r="E131" s="57">
        <v>1018.9702</v>
      </c>
      <c r="F131" s="57">
        <v>0</v>
      </c>
      <c r="G131" s="57">
        <v>0</v>
      </c>
      <c r="H131" s="57">
        <v>1.1798</v>
      </c>
      <c r="I131" s="48">
        <v>0</v>
      </c>
      <c r="J131" s="57">
        <v>0</v>
      </c>
      <c r="K131" s="57">
        <v>0</v>
      </c>
      <c r="L131" s="57">
        <v>9.4817999999999998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66">
        <f t="shared" si="3"/>
        <v>1044.2003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8"/>
      <c r="D134" s="109">
        <v>1.1221000000000001</v>
      </c>
      <c r="E134" s="109">
        <v>35.909500000000001</v>
      </c>
      <c r="F134" s="110">
        <v>0</v>
      </c>
      <c r="G134" s="20">
        <v>0</v>
      </c>
      <c r="H134" s="109">
        <v>0.52839999999999998</v>
      </c>
      <c r="I134" s="20">
        <v>0</v>
      </c>
      <c r="J134" s="20">
        <v>0</v>
      </c>
      <c r="K134" s="20">
        <v>0</v>
      </c>
      <c r="L134" s="109">
        <v>10.8963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61">
        <f t="shared" ref="R134:R166" si="4">SUM(D134:Q134)</f>
        <v>48.456299999999999</v>
      </c>
    </row>
    <row r="135" spans="1:22" ht="10.5" customHeight="1" x14ac:dyDescent="0.2">
      <c r="A135" s="106"/>
      <c r="B135" s="12" t="s">
        <v>202</v>
      </c>
      <c r="C135" s="107"/>
      <c r="D135" s="44">
        <v>0</v>
      </c>
      <c r="E135" s="19">
        <v>328.89330000000001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328.89330000000001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9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1368.6768999999999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1368.6768999999999</v>
      </c>
    </row>
    <row r="137" spans="1:22" ht="10.5" customHeight="1" x14ac:dyDescent="0.2">
      <c r="A137" s="10"/>
      <c r="B137" s="12" t="s">
        <v>85</v>
      </c>
      <c r="C137" s="13"/>
      <c r="D137" s="44">
        <v>8.3353000000000002</v>
      </c>
      <c r="E137" s="19">
        <v>2.0621</v>
      </c>
      <c r="F137" s="22">
        <v>0</v>
      </c>
      <c r="G137" s="21">
        <v>0</v>
      </c>
      <c r="H137" s="94">
        <v>4.4999999999999998E-2</v>
      </c>
      <c r="I137" s="21">
        <v>0</v>
      </c>
      <c r="J137" s="21">
        <v>0</v>
      </c>
      <c r="K137" s="21">
        <v>0</v>
      </c>
      <c r="L137" s="44">
        <v>27.259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37.7014</v>
      </c>
    </row>
    <row r="138" spans="1:22" ht="10.5" customHeight="1" x14ac:dyDescent="0.2">
      <c r="A138" s="10"/>
      <c r="B138" s="23" t="s">
        <v>86</v>
      </c>
      <c r="C138" s="24"/>
      <c r="D138" s="79">
        <v>0</v>
      </c>
      <c r="E138" s="18">
        <v>0</v>
      </c>
      <c r="F138" s="20">
        <v>0</v>
      </c>
      <c r="G138" s="20">
        <v>0</v>
      </c>
      <c r="H138" s="18">
        <v>0</v>
      </c>
      <c r="I138" s="20">
        <v>0</v>
      </c>
      <c r="J138" s="20">
        <v>0</v>
      </c>
      <c r="K138" s="20">
        <v>0</v>
      </c>
      <c r="L138" s="18">
        <v>78.171000000000006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78.171000000000006</v>
      </c>
    </row>
    <row r="139" spans="1:22" ht="10.5" customHeight="1" x14ac:dyDescent="0.2">
      <c r="A139" s="10"/>
      <c r="B139" s="6" t="s">
        <v>87</v>
      </c>
      <c r="C139" s="7"/>
      <c r="D139" s="44">
        <v>2865.9744999999998</v>
      </c>
      <c r="E139" s="19">
        <v>155.75729999999999</v>
      </c>
      <c r="F139" s="22">
        <v>0</v>
      </c>
      <c r="G139" s="44">
        <v>0</v>
      </c>
      <c r="H139" s="44">
        <v>5018.3213999999998</v>
      </c>
      <c r="I139" s="44">
        <v>0</v>
      </c>
      <c r="J139" s="93">
        <v>0.66890000000000005</v>
      </c>
      <c r="K139" s="44">
        <v>0</v>
      </c>
      <c r="L139" s="44">
        <v>259.78300000000002</v>
      </c>
      <c r="M139" s="91">
        <v>0</v>
      </c>
      <c r="N139" s="21">
        <v>0</v>
      </c>
      <c r="O139" s="21">
        <v>0</v>
      </c>
      <c r="P139" s="21">
        <v>0</v>
      </c>
      <c r="Q139" s="93">
        <v>0.4511</v>
      </c>
      <c r="R139" s="47">
        <f t="shared" si="4"/>
        <v>8300.9561999999987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7703.5510000000004</v>
      </c>
      <c r="E140" s="18">
        <v>10531.636500000001</v>
      </c>
      <c r="F140" s="85">
        <v>0</v>
      </c>
      <c r="G140" s="20">
        <v>0</v>
      </c>
      <c r="H140" s="18">
        <v>4793.9863999999998</v>
      </c>
      <c r="I140" s="18">
        <v>0</v>
      </c>
      <c r="J140" s="18">
        <v>1.7868999999999999</v>
      </c>
      <c r="K140" s="18">
        <v>0</v>
      </c>
      <c r="L140" s="18">
        <v>5.9386000000000001</v>
      </c>
      <c r="M140" s="20">
        <v>0</v>
      </c>
      <c r="N140" s="90">
        <v>0</v>
      </c>
      <c r="O140" s="60">
        <v>31.435099999999998</v>
      </c>
      <c r="P140" s="20">
        <v>0</v>
      </c>
      <c r="Q140" s="20">
        <v>0</v>
      </c>
      <c r="R140" s="61">
        <f t="shared" si="4"/>
        <v>23068.334500000001</v>
      </c>
    </row>
    <row r="141" spans="1:22" ht="10.5" customHeight="1" x14ac:dyDescent="0.2">
      <c r="A141" s="10"/>
      <c r="B141" s="6" t="s">
        <v>89</v>
      </c>
      <c r="C141" s="7"/>
      <c r="D141" s="44">
        <v>10138.4416</v>
      </c>
      <c r="E141" s="19">
        <v>23383.863600000001</v>
      </c>
      <c r="F141" s="19">
        <v>10.41</v>
      </c>
      <c r="G141" s="46">
        <v>0</v>
      </c>
      <c r="H141" s="44">
        <v>69435.308300000004</v>
      </c>
      <c r="I141" s="44">
        <v>0</v>
      </c>
      <c r="J141" s="21">
        <v>0</v>
      </c>
      <c r="K141" s="21">
        <v>0</v>
      </c>
      <c r="L141" s="44">
        <v>0</v>
      </c>
      <c r="M141" s="93">
        <v>0</v>
      </c>
      <c r="N141" s="21">
        <v>0</v>
      </c>
      <c r="O141" s="21">
        <v>30.532</v>
      </c>
      <c r="P141" s="21">
        <v>0</v>
      </c>
      <c r="Q141" s="21">
        <v>0</v>
      </c>
      <c r="R141" s="47">
        <f t="shared" si="4"/>
        <v>102998.55550000002</v>
      </c>
    </row>
    <row r="142" spans="1:22" ht="10.5" customHeight="1" x14ac:dyDescent="0.2">
      <c r="A142" s="10"/>
      <c r="B142" s="23" t="s">
        <v>90</v>
      </c>
      <c r="C142" s="24"/>
      <c r="D142" s="18">
        <v>7533.8297000000002</v>
      </c>
      <c r="E142" s="18">
        <v>223.12559999999999</v>
      </c>
      <c r="F142" s="85">
        <v>0</v>
      </c>
      <c r="G142" s="20">
        <v>8.4083000000000006</v>
      </c>
      <c r="H142" s="18">
        <v>371.68709999999999</v>
      </c>
      <c r="I142" s="18">
        <v>0</v>
      </c>
      <c r="J142" s="18">
        <v>10.8588</v>
      </c>
      <c r="K142" s="60">
        <v>0</v>
      </c>
      <c r="L142" s="79">
        <v>0</v>
      </c>
      <c r="M142" s="18">
        <v>3.8815</v>
      </c>
      <c r="N142" s="90">
        <v>0.1671</v>
      </c>
      <c r="O142" s="92">
        <v>0</v>
      </c>
      <c r="P142" s="20">
        <v>0</v>
      </c>
      <c r="Q142" s="20">
        <v>0</v>
      </c>
      <c r="R142" s="61">
        <f t="shared" si="4"/>
        <v>8151.9581000000007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437.59370000000001</v>
      </c>
      <c r="E143" s="19">
        <v>25.950700000000001</v>
      </c>
      <c r="F143" s="45">
        <v>0</v>
      </c>
      <c r="G143" s="113">
        <v>0</v>
      </c>
      <c r="H143" s="44">
        <v>426.4282</v>
      </c>
      <c r="I143" s="21">
        <v>0</v>
      </c>
      <c r="J143" s="93">
        <v>0</v>
      </c>
      <c r="K143" s="44">
        <v>63.505200000000002</v>
      </c>
      <c r="L143" s="44">
        <v>95.8</v>
      </c>
      <c r="M143" s="44">
        <v>0</v>
      </c>
      <c r="N143" s="113">
        <v>0</v>
      </c>
      <c r="O143" s="91">
        <v>0.28220000000000001</v>
      </c>
      <c r="P143" s="21">
        <v>0</v>
      </c>
      <c r="Q143" s="44">
        <v>0</v>
      </c>
      <c r="R143" s="47">
        <f t="shared" si="4"/>
        <v>1049.5600000000002</v>
      </c>
    </row>
    <row r="144" spans="1:22" ht="10.5" customHeight="1" x14ac:dyDescent="0.2">
      <c r="A144" s="10"/>
      <c r="B144" s="23" t="s">
        <v>92</v>
      </c>
      <c r="C144" s="24"/>
      <c r="D144" s="18">
        <v>1371.8794</v>
      </c>
      <c r="E144" s="18">
        <v>19.1129</v>
      </c>
      <c r="F144" s="60">
        <v>0</v>
      </c>
      <c r="G144" s="18">
        <v>83.256</v>
      </c>
      <c r="H144" s="18">
        <v>742.2106</v>
      </c>
      <c r="I144" s="18">
        <v>0</v>
      </c>
      <c r="J144" s="18">
        <v>7.37</v>
      </c>
      <c r="K144" s="18">
        <v>69.304500000000004</v>
      </c>
      <c r="L144" s="18">
        <v>1680.3157000000001</v>
      </c>
      <c r="M144" s="18">
        <v>4.6234000000000002</v>
      </c>
      <c r="N144" s="18">
        <v>203.80330000000001</v>
      </c>
      <c r="O144" s="79">
        <v>0.33810000000000001</v>
      </c>
      <c r="P144" s="20">
        <v>0</v>
      </c>
      <c r="Q144" s="20">
        <v>0</v>
      </c>
      <c r="R144" s="61">
        <f t="shared" si="4"/>
        <v>4182.2138999999997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132141.1188</v>
      </c>
      <c r="E145" s="19">
        <v>9467.7147000000004</v>
      </c>
      <c r="F145" s="19">
        <v>257.31540000000001</v>
      </c>
      <c r="G145" s="44">
        <v>12216.102000000001</v>
      </c>
      <c r="H145" s="44">
        <v>1139.1516999999999</v>
      </c>
      <c r="I145" s="46">
        <v>0</v>
      </c>
      <c r="J145" s="44">
        <v>22.7653</v>
      </c>
      <c r="K145" s="44">
        <v>877.05169999999998</v>
      </c>
      <c r="L145" s="44">
        <v>0</v>
      </c>
      <c r="M145" s="44">
        <v>621.21439999999996</v>
      </c>
      <c r="N145" s="44">
        <v>32.289700000000003</v>
      </c>
      <c r="O145" s="44">
        <v>1055.9657</v>
      </c>
      <c r="P145" s="21">
        <v>0</v>
      </c>
      <c r="Q145" s="21">
        <v>0</v>
      </c>
      <c r="R145" s="47">
        <f t="shared" si="4"/>
        <v>157830.6894</v>
      </c>
    </row>
    <row r="146" spans="1:18" ht="10.5" customHeight="1" x14ac:dyDescent="0.2">
      <c r="A146" s="10"/>
      <c r="B146" s="23" t="s">
        <v>94</v>
      </c>
      <c r="C146" s="24"/>
      <c r="D146" s="18">
        <v>4924.2285000000002</v>
      </c>
      <c r="E146" s="18">
        <v>3719.7031999999999</v>
      </c>
      <c r="F146" s="18">
        <v>89.177099999999996</v>
      </c>
      <c r="G146" s="18">
        <v>75.454099999999997</v>
      </c>
      <c r="H146" s="18">
        <v>7304.7743</v>
      </c>
      <c r="I146" s="18">
        <v>0</v>
      </c>
      <c r="J146" s="18">
        <v>71.334599999999995</v>
      </c>
      <c r="K146" s="18">
        <v>40.680799999999998</v>
      </c>
      <c r="L146" s="18">
        <v>4.4794999999999998</v>
      </c>
      <c r="M146" s="18">
        <v>127.8704</v>
      </c>
      <c r="N146" s="18">
        <v>50.615400000000001</v>
      </c>
      <c r="O146" s="18">
        <v>255.08949999999999</v>
      </c>
      <c r="P146" s="20">
        <v>0</v>
      </c>
      <c r="Q146" s="18">
        <v>17.46</v>
      </c>
      <c r="R146" s="61">
        <f t="shared" si="4"/>
        <v>16680.867399999999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2136.0958999999998</v>
      </c>
      <c r="E147" s="19">
        <v>28.362100000000002</v>
      </c>
      <c r="F147" s="22">
        <v>0</v>
      </c>
      <c r="G147" s="44">
        <v>82.828100000000006</v>
      </c>
      <c r="H147" s="44">
        <v>1724.4922999999999</v>
      </c>
      <c r="I147" s="46">
        <v>0</v>
      </c>
      <c r="J147" s="44">
        <v>0</v>
      </c>
      <c r="K147" s="44">
        <v>121.4684</v>
      </c>
      <c r="L147" s="44">
        <v>0</v>
      </c>
      <c r="M147" s="44">
        <v>1.0315000000000001</v>
      </c>
      <c r="N147" s="44">
        <v>15.1976</v>
      </c>
      <c r="O147" s="44">
        <v>12.991199999999999</v>
      </c>
      <c r="P147" s="21">
        <v>0</v>
      </c>
      <c r="Q147" s="44">
        <v>62.656700000000001</v>
      </c>
      <c r="R147" s="47">
        <f t="shared" si="4"/>
        <v>4185.1238000000012</v>
      </c>
    </row>
    <row r="148" spans="1:18" ht="10.5" customHeight="1" x14ac:dyDescent="0.2">
      <c r="A148" s="10"/>
      <c r="B148" s="23" t="s">
        <v>96</v>
      </c>
      <c r="C148" s="24"/>
      <c r="D148" s="18">
        <v>826.16430000000003</v>
      </c>
      <c r="E148" s="18">
        <v>9.8375000000000004</v>
      </c>
      <c r="F148" s="20">
        <v>0</v>
      </c>
      <c r="G148" s="18">
        <v>119.396</v>
      </c>
      <c r="H148" s="18">
        <v>2344.3359</v>
      </c>
      <c r="I148" s="20">
        <v>0</v>
      </c>
      <c r="J148" s="20">
        <v>0</v>
      </c>
      <c r="K148" s="18">
        <v>269.04759999999999</v>
      </c>
      <c r="L148" s="18">
        <v>0</v>
      </c>
      <c r="M148" s="18">
        <v>4.5641999999999996</v>
      </c>
      <c r="N148" s="18">
        <v>63.055700000000002</v>
      </c>
      <c r="O148" s="18">
        <v>10.6031</v>
      </c>
      <c r="P148" s="20">
        <v>0</v>
      </c>
      <c r="Q148" s="18">
        <v>897.221</v>
      </c>
      <c r="R148" s="61">
        <f t="shared" si="4"/>
        <v>4544.2252999999992</v>
      </c>
    </row>
    <row r="149" spans="1:18" ht="10.5" customHeight="1" x14ac:dyDescent="0.2">
      <c r="A149" s="10"/>
      <c r="B149" s="16" t="s">
        <v>97</v>
      </c>
      <c r="C149" s="17"/>
      <c r="D149" s="44">
        <v>9.5797000000000008</v>
      </c>
      <c r="E149" s="45">
        <v>2.0750000000000002</v>
      </c>
      <c r="F149" s="22">
        <v>0</v>
      </c>
      <c r="G149" s="91">
        <v>0</v>
      </c>
      <c r="H149" s="44">
        <v>38.429400000000001</v>
      </c>
      <c r="I149" s="21">
        <v>0</v>
      </c>
      <c r="J149" s="21">
        <v>0</v>
      </c>
      <c r="K149" s="44">
        <v>8.8443000000000005</v>
      </c>
      <c r="L149" s="21">
        <v>0</v>
      </c>
      <c r="M149" s="44">
        <v>40.7074</v>
      </c>
      <c r="N149" s="44">
        <v>17.6477</v>
      </c>
      <c r="O149" s="94">
        <v>7.2900000000000006E-2</v>
      </c>
      <c r="P149" s="21">
        <v>0</v>
      </c>
      <c r="Q149" s="44">
        <v>310.41609999999997</v>
      </c>
      <c r="R149" s="47">
        <f t="shared" si="4"/>
        <v>427.77249999999998</v>
      </c>
    </row>
    <row r="150" spans="1:18" ht="10.5" customHeight="1" x14ac:dyDescent="0.2">
      <c r="A150" s="10"/>
      <c r="B150" s="23" t="s">
        <v>171</v>
      </c>
      <c r="C150" s="24"/>
      <c r="D150" s="18">
        <v>83.494600000000005</v>
      </c>
      <c r="E150" s="60">
        <v>0</v>
      </c>
      <c r="F150" s="20">
        <v>0</v>
      </c>
      <c r="G150" s="87">
        <v>0</v>
      </c>
      <c r="H150" s="18">
        <v>22.9071</v>
      </c>
      <c r="I150" s="20">
        <v>0</v>
      </c>
      <c r="J150" s="20">
        <v>0</v>
      </c>
      <c r="K150" s="18">
        <v>39.560499999999998</v>
      </c>
      <c r="L150" s="92">
        <v>0</v>
      </c>
      <c r="M150" s="18">
        <v>3.4702000000000002</v>
      </c>
      <c r="N150" s="18">
        <v>1.6343000000000001</v>
      </c>
      <c r="O150" s="18">
        <v>8.0037000000000003</v>
      </c>
      <c r="P150" s="20">
        <v>0</v>
      </c>
      <c r="Q150" s="18">
        <v>702.43460000000005</v>
      </c>
      <c r="R150" s="61">
        <f t="shared" si="4"/>
        <v>861.50500000000011</v>
      </c>
    </row>
    <row r="151" spans="1:18" ht="10.5" customHeight="1" x14ac:dyDescent="0.2">
      <c r="A151" s="10">
        <v>43</v>
      </c>
      <c r="B151" s="16" t="s">
        <v>98</v>
      </c>
      <c r="C151" s="17"/>
      <c r="D151" s="80">
        <v>0.78139999999999998</v>
      </c>
      <c r="E151" s="19">
        <v>0</v>
      </c>
      <c r="F151" s="22">
        <v>0</v>
      </c>
      <c r="G151" s="22">
        <v>0</v>
      </c>
      <c r="H151" s="19">
        <v>0</v>
      </c>
      <c r="I151" s="45">
        <v>0</v>
      </c>
      <c r="J151" s="22">
        <v>0</v>
      </c>
      <c r="K151" s="81">
        <v>0.10340000000000001</v>
      </c>
      <c r="L151" s="84">
        <v>0</v>
      </c>
      <c r="M151" s="22">
        <v>0</v>
      </c>
      <c r="N151" s="45">
        <v>2.8921000000000001</v>
      </c>
      <c r="O151" s="95">
        <v>0.34860000000000002</v>
      </c>
      <c r="P151" s="45">
        <v>0</v>
      </c>
      <c r="Q151" s="19">
        <v>0</v>
      </c>
      <c r="R151" s="63">
        <f t="shared" si="4"/>
        <v>4.1255000000000006</v>
      </c>
    </row>
    <row r="152" spans="1:18" ht="10.5" customHeight="1" x14ac:dyDescent="0.2">
      <c r="A152" s="10"/>
      <c r="B152" s="23" t="s">
        <v>99</v>
      </c>
      <c r="C152" s="24"/>
      <c r="D152" s="18">
        <v>0</v>
      </c>
      <c r="E152" s="90">
        <v>0</v>
      </c>
      <c r="F152" s="20">
        <v>0</v>
      </c>
      <c r="G152" s="20">
        <v>0</v>
      </c>
      <c r="H152" s="18">
        <v>0</v>
      </c>
      <c r="I152" s="20">
        <v>0</v>
      </c>
      <c r="J152" s="20">
        <v>0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0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206.28120000000001</v>
      </c>
      <c r="E153" s="45">
        <v>49.270400000000002</v>
      </c>
      <c r="F153" s="22">
        <v>0</v>
      </c>
      <c r="G153" s="80">
        <v>0</v>
      </c>
      <c r="H153" s="19">
        <v>22.770399999999999</v>
      </c>
      <c r="I153" s="22">
        <v>0</v>
      </c>
      <c r="J153" s="80">
        <v>0</v>
      </c>
      <c r="K153" s="45">
        <v>0.98780000000000001</v>
      </c>
      <c r="L153" s="22">
        <v>0</v>
      </c>
      <c r="M153" s="19">
        <v>47.823900000000002</v>
      </c>
      <c r="N153" s="19">
        <v>15.646000000000001</v>
      </c>
      <c r="O153" s="80">
        <v>0.36890000000000001</v>
      </c>
      <c r="P153" s="22">
        <v>0</v>
      </c>
      <c r="Q153" s="22">
        <v>0</v>
      </c>
      <c r="R153" s="63">
        <f t="shared" si="4"/>
        <v>343.14859999999999</v>
      </c>
    </row>
    <row r="154" spans="1:18" ht="10.5" customHeight="1" x14ac:dyDescent="0.2">
      <c r="A154" s="10"/>
      <c r="B154" s="23" t="s">
        <v>101</v>
      </c>
      <c r="C154" s="24"/>
      <c r="D154" s="18">
        <v>2721.0979000000002</v>
      </c>
      <c r="E154" s="18">
        <v>94.540300000000002</v>
      </c>
      <c r="F154" s="20">
        <v>0</v>
      </c>
      <c r="G154" s="18">
        <v>490.03710000000001</v>
      </c>
      <c r="H154" s="18">
        <v>5354.1095999999998</v>
      </c>
      <c r="I154" s="20">
        <v>0</v>
      </c>
      <c r="J154" s="18">
        <v>12.5023</v>
      </c>
      <c r="K154" s="60">
        <v>136.61789999999999</v>
      </c>
      <c r="L154" s="20">
        <v>0</v>
      </c>
      <c r="M154" s="18">
        <v>29.749199999999998</v>
      </c>
      <c r="N154" s="18">
        <v>5.0815999999999999</v>
      </c>
      <c r="O154" s="18">
        <v>138.98009999999999</v>
      </c>
      <c r="P154" s="20">
        <v>0</v>
      </c>
      <c r="Q154" s="18">
        <v>44.367600000000003</v>
      </c>
      <c r="R154" s="61">
        <f t="shared" si="4"/>
        <v>9027.0835999999999</v>
      </c>
    </row>
    <row r="155" spans="1:18" ht="10.5" customHeight="1" x14ac:dyDescent="0.2">
      <c r="A155" s="10"/>
      <c r="B155" s="16" t="s">
        <v>102</v>
      </c>
      <c r="C155" s="17"/>
      <c r="D155" s="19">
        <v>5026.1139999999996</v>
      </c>
      <c r="E155" s="19">
        <v>146.74789999999999</v>
      </c>
      <c r="F155" s="22">
        <v>0</v>
      </c>
      <c r="G155" s="19">
        <v>60.794699999999999</v>
      </c>
      <c r="H155" s="19">
        <v>3209.6882000000001</v>
      </c>
      <c r="I155" s="22">
        <v>0</v>
      </c>
      <c r="J155" s="19">
        <v>19.966799999999999</v>
      </c>
      <c r="K155" s="22">
        <v>418.00020000000001</v>
      </c>
      <c r="L155" s="22">
        <v>0</v>
      </c>
      <c r="M155" s="19">
        <v>228.09790000000001</v>
      </c>
      <c r="N155" s="19">
        <v>182.77690000000001</v>
      </c>
      <c r="O155" s="19">
        <v>435.89729999999997</v>
      </c>
      <c r="P155" s="22">
        <v>0</v>
      </c>
      <c r="Q155" s="19">
        <v>25.343900000000001</v>
      </c>
      <c r="R155" s="63">
        <f t="shared" si="4"/>
        <v>9753.4278000000031</v>
      </c>
    </row>
    <row r="156" spans="1:18" ht="10.5" customHeight="1" x14ac:dyDescent="0.2">
      <c r="A156" s="10"/>
      <c r="B156" s="23" t="s">
        <v>103</v>
      </c>
      <c r="C156" s="24"/>
      <c r="D156" s="18">
        <v>2353.5979000000002</v>
      </c>
      <c r="E156" s="60">
        <v>157.47380000000001</v>
      </c>
      <c r="F156" s="20">
        <v>0</v>
      </c>
      <c r="G156" s="18">
        <v>1162.6320000000001</v>
      </c>
      <c r="H156" s="18">
        <v>3108.3856999999998</v>
      </c>
      <c r="I156" s="20">
        <v>0</v>
      </c>
      <c r="J156" s="18">
        <v>15.654500000000001</v>
      </c>
      <c r="K156" s="60">
        <v>480.37540000000001</v>
      </c>
      <c r="L156" s="20">
        <v>0</v>
      </c>
      <c r="M156" s="18">
        <v>571.92589999999996</v>
      </c>
      <c r="N156" s="18">
        <v>291.73829999999998</v>
      </c>
      <c r="O156" s="18">
        <v>498.51260000000002</v>
      </c>
      <c r="P156" s="20">
        <v>0</v>
      </c>
      <c r="Q156" s="18">
        <v>10.254300000000001</v>
      </c>
      <c r="R156" s="61">
        <f t="shared" si="4"/>
        <v>8650.5504000000001</v>
      </c>
    </row>
    <row r="157" spans="1:18" ht="10.5" customHeight="1" x14ac:dyDescent="0.2">
      <c r="A157" s="10"/>
      <c r="B157" s="16" t="s">
        <v>104</v>
      </c>
      <c r="C157" s="17"/>
      <c r="D157" s="19">
        <v>357.6651</v>
      </c>
      <c r="E157" s="45">
        <v>8.6660000000000004</v>
      </c>
      <c r="F157" s="22">
        <v>0</v>
      </c>
      <c r="G157" s="77">
        <v>0</v>
      </c>
      <c r="H157" s="19">
        <v>263.37189999999998</v>
      </c>
      <c r="I157" s="22">
        <v>0</v>
      </c>
      <c r="J157" s="19">
        <v>0</v>
      </c>
      <c r="K157" s="45">
        <v>24.81</v>
      </c>
      <c r="L157" s="22">
        <v>0</v>
      </c>
      <c r="M157" s="45">
        <v>0</v>
      </c>
      <c r="N157" s="19">
        <v>0</v>
      </c>
      <c r="O157" s="45">
        <v>82.097700000000003</v>
      </c>
      <c r="P157" s="22">
        <v>0</v>
      </c>
      <c r="Q157" s="22">
        <v>0</v>
      </c>
      <c r="R157" s="63">
        <f t="shared" si="4"/>
        <v>736.61069999999995</v>
      </c>
    </row>
    <row r="158" spans="1:18" ht="10.5" customHeight="1" x14ac:dyDescent="0.2">
      <c r="A158" s="10"/>
      <c r="B158" s="23" t="s">
        <v>105</v>
      </c>
      <c r="C158" s="24"/>
      <c r="D158" s="18">
        <v>304.1671</v>
      </c>
      <c r="E158" s="60">
        <v>38.158900000000003</v>
      </c>
      <c r="F158" s="20">
        <v>0</v>
      </c>
      <c r="G158" s="18">
        <v>5.2568000000000001</v>
      </c>
      <c r="H158" s="18">
        <v>716.30250000000001</v>
      </c>
      <c r="I158" s="20">
        <v>0</v>
      </c>
      <c r="J158" s="18">
        <v>10.983000000000001</v>
      </c>
      <c r="K158" s="60">
        <v>3.8028</v>
      </c>
      <c r="L158" s="20">
        <v>0</v>
      </c>
      <c r="M158" s="18">
        <v>0</v>
      </c>
      <c r="N158" s="87">
        <v>0</v>
      </c>
      <c r="O158" s="18">
        <v>0</v>
      </c>
      <c r="P158" s="20">
        <v>0</v>
      </c>
      <c r="Q158" s="20">
        <v>0</v>
      </c>
      <c r="R158" s="61">
        <f t="shared" si="4"/>
        <v>1078.6710999999998</v>
      </c>
    </row>
    <row r="159" spans="1:18" ht="10.5" customHeight="1" x14ac:dyDescent="0.2">
      <c r="A159" s="10"/>
      <c r="B159" s="16" t="s">
        <v>106</v>
      </c>
      <c r="C159" s="17"/>
      <c r="D159" s="19">
        <v>382.81119999999999</v>
      </c>
      <c r="E159" s="22">
        <v>13.543699999999999</v>
      </c>
      <c r="F159" s="22">
        <v>0</v>
      </c>
      <c r="G159" s="80">
        <v>0</v>
      </c>
      <c r="H159" s="19">
        <v>1340.8867</v>
      </c>
      <c r="I159" s="22">
        <v>0</v>
      </c>
      <c r="J159" s="45">
        <v>0</v>
      </c>
      <c r="K159" s="45">
        <v>3.1778</v>
      </c>
      <c r="L159" s="22">
        <v>0</v>
      </c>
      <c r="M159" s="80">
        <v>0.47460000000000002</v>
      </c>
      <c r="N159" s="19">
        <v>2.1339000000000001</v>
      </c>
      <c r="O159" s="19">
        <v>51.279000000000003</v>
      </c>
      <c r="P159" s="22">
        <v>0</v>
      </c>
      <c r="Q159" s="22">
        <v>0</v>
      </c>
      <c r="R159" s="63">
        <f t="shared" si="4"/>
        <v>1794.3069</v>
      </c>
    </row>
    <row r="160" spans="1:18" ht="10.5" customHeight="1" x14ac:dyDescent="0.2">
      <c r="A160" s="10"/>
      <c r="B160" s="23" t="s">
        <v>107</v>
      </c>
      <c r="C160" s="24"/>
      <c r="D160" s="18">
        <v>27.819400000000002</v>
      </c>
      <c r="E160" s="20">
        <v>0</v>
      </c>
      <c r="F160" s="20">
        <v>0</v>
      </c>
      <c r="G160" s="20">
        <v>0</v>
      </c>
      <c r="H160" s="18">
        <v>19.159800000000001</v>
      </c>
      <c r="I160" s="20">
        <v>0</v>
      </c>
      <c r="J160" s="18">
        <v>0</v>
      </c>
      <c r="K160" s="20">
        <v>0</v>
      </c>
      <c r="L160" s="20">
        <v>0</v>
      </c>
      <c r="M160" s="90">
        <v>0.214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47.193200000000004</v>
      </c>
    </row>
    <row r="161" spans="1:19" ht="10.5" customHeight="1" x14ac:dyDescent="0.2">
      <c r="A161" s="10"/>
      <c r="B161" s="16" t="s">
        <v>108</v>
      </c>
      <c r="C161" s="17"/>
      <c r="D161" s="19">
        <v>6037.8977999999997</v>
      </c>
      <c r="E161" s="22">
        <v>0</v>
      </c>
      <c r="F161" s="22">
        <v>0</v>
      </c>
      <c r="G161" s="19">
        <v>37.713500000000003</v>
      </c>
      <c r="H161" s="19">
        <v>879.04240000000004</v>
      </c>
      <c r="I161" s="22">
        <v>0</v>
      </c>
      <c r="J161" s="19">
        <v>0</v>
      </c>
      <c r="K161" s="22">
        <v>467.3929</v>
      </c>
      <c r="L161" s="22">
        <v>0</v>
      </c>
      <c r="M161" s="19">
        <v>43.253399999999999</v>
      </c>
      <c r="N161" s="45">
        <v>0</v>
      </c>
      <c r="O161" s="19">
        <v>70.540099999999995</v>
      </c>
      <c r="P161" s="22">
        <v>0</v>
      </c>
      <c r="Q161" s="19">
        <v>0</v>
      </c>
      <c r="R161" s="63">
        <f t="shared" si="4"/>
        <v>7535.8400999999994</v>
      </c>
    </row>
    <row r="162" spans="1:19" ht="10.5" customHeight="1" x14ac:dyDescent="0.2">
      <c r="A162" s="10"/>
      <c r="B162" s="23" t="s">
        <v>109</v>
      </c>
      <c r="C162" s="24"/>
      <c r="D162" s="18">
        <v>200.57</v>
      </c>
      <c r="E162" s="90">
        <v>0</v>
      </c>
      <c r="F162" s="20">
        <v>0</v>
      </c>
      <c r="G162" s="18">
        <v>93.591800000000006</v>
      </c>
      <c r="H162" s="18">
        <v>417.50200000000001</v>
      </c>
      <c r="I162" s="20">
        <v>0</v>
      </c>
      <c r="J162" s="79">
        <v>0</v>
      </c>
      <c r="K162" s="20">
        <v>563.91200000000003</v>
      </c>
      <c r="L162" s="20">
        <v>0</v>
      </c>
      <c r="M162" s="18">
        <v>35.0886</v>
      </c>
      <c r="N162" s="18">
        <v>0.79079999999999995</v>
      </c>
      <c r="O162" s="18">
        <v>100.16240000000001</v>
      </c>
      <c r="P162" s="20">
        <v>0</v>
      </c>
      <c r="Q162" s="18">
        <v>0</v>
      </c>
      <c r="R162" s="61">
        <f t="shared" si="4"/>
        <v>1411.6176</v>
      </c>
    </row>
    <row r="163" spans="1:19" ht="10.5" customHeight="1" x14ac:dyDescent="0.2">
      <c r="A163" s="10"/>
      <c r="B163" s="16" t="s">
        <v>110</v>
      </c>
      <c r="C163" s="17"/>
      <c r="D163" s="19">
        <v>492.59890000000001</v>
      </c>
      <c r="E163" s="22">
        <v>0</v>
      </c>
      <c r="F163" s="22">
        <v>0</v>
      </c>
      <c r="G163" s="19">
        <v>562.65740000000005</v>
      </c>
      <c r="H163" s="19">
        <v>895.83659999999998</v>
      </c>
      <c r="I163" s="22">
        <v>0</v>
      </c>
      <c r="J163" s="19">
        <v>0</v>
      </c>
      <c r="K163" s="45">
        <v>1133.7847999999999</v>
      </c>
      <c r="L163" s="22">
        <v>0</v>
      </c>
      <c r="M163" s="19">
        <v>536.36950000000002</v>
      </c>
      <c r="N163" s="19">
        <v>24.677499999999998</v>
      </c>
      <c r="O163" s="19">
        <v>251.8956</v>
      </c>
      <c r="P163" s="22">
        <v>0</v>
      </c>
      <c r="Q163" s="22">
        <v>0</v>
      </c>
      <c r="R163" s="63">
        <f t="shared" si="4"/>
        <v>3897.8202999999994</v>
      </c>
    </row>
    <row r="164" spans="1:19" ht="10.5" customHeight="1" x14ac:dyDescent="0.2">
      <c r="A164" s="10"/>
      <c r="B164" s="23" t="s">
        <v>111</v>
      </c>
      <c r="C164" s="24"/>
      <c r="D164" s="18">
        <v>68.431200000000004</v>
      </c>
      <c r="E164" s="18">
        <v>0</v>
      </c>
      <c r="F164" s="20">
        <v>0</v>
      </c>
      <c r="G164" s="20">
        <v>0</v>
      </c>
      <c r="H164" s="18">
        <v>33.273400000000002</v>
      </c>
      <c r="I164" s="20">
        <v>0</v>
      </c>
      <c r="J164" s="18">
        <v>0</v>
      </c>
      <c r="K164" s="20">
        <v>0</v>
      </c>
      <c r="L164" s="20">
        <v>0</v>
      </c>
      <c r="M164" s="18">
        <v>0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101.7046</v>
      </c>
    </row>
    <row r="165" spans="1:19" ht="10.5" customHeight="1" x14ac:dyDescent="0.2">
      <c r="A165" s="10"/>
      <c r="B165" s="16" t="s">
        <v>112</v>
      </c>
      <c r="C165" s="17"/>
      <c r="D165" s="19">
        <v>53.796399999999998</v>
      </c>
      <c r="E165" s="22">
        <v>0</v>
      </c>
      <c r="F165" s="22">
        <v>0</v>
      </c>
      <c r="G165" s="22">
        <v>29.031400000000001</v>
      </c>
      <c r="H165" s="19">
        <v>73.403800000000004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6">
        <v>2.9399999999999999E-2</v>
      </c>
      <c r="O165" s="22">
        <v>0</v>
      </c>
      <c r="P165" s="22">
        <v>0</v>
      </c>
      <c r="Q165" s="22">
        <v>15.775700000000001</v>
      </c>
      <c r="R165" s="63">
        <f t="shared" si="4"/>
        <v>172.03670000000002</v>
      </c>
    </row>
    <row r="166" spans="1:19" ht="10.5" customHeight="1" x14ac:dyDescent="0.2">
      <c r="A166" s="10"/>
      <c r="B166" s="23" t="s">
        <v>113</v>
      </c>
      <c r="C166" s="24"/>
      <c r="D166" s="18">
        <v>180.57220000000001</v>
      </c>
      <c r="E166" s="60">
        <v>0</v>
      </c>
      <c r="F166" s="20">
        <v>0</v>
      </c>
      <c r="G166" s="20">
        <v>43.518300000000004</v>
      </c>
      <c r="H166" s="18">
        <v>302.22329999999999</v>
      </c>
      <c r="I166" s="20">
        <v>0</v>
      </c>
      <c r="J166" s="20">
        <v>0</v>
      </c>
      <c r="K166" s="60">
        <v>5.5396000000000001</v>
      </c>
      <c r="L166" s="20">
        <v>0</v>
      </c>
      <c r="M166" s="18">
        <v>4.6010999999999997</v>
      </c>
      <c r="N166" s="18">
        <v>18.5685</v>
      </c>
      <c r="O166" s="18">
        <v>62.218899999999998</v>
      </c>
      <c r="P166" s="20">
        <v>0</v>
      </c>
      <c r="Q166" s="20">
        <v>15.5457</v>
      </c>
      <c r="R166" s="61">
        <f t="shared" si="4"/>
        <v>632.78759999999988</v>
      </c>
    </row>
    <row r="167" spans="1:19" ht="10.5" customHeight="1" x14ac:dyDescent="0.2">
      <c r="A167" s="10"/>
      <c r="B167" s="16" t="s">
        <v>114</v>
      </c>
      <c r="C167" s="17"/>
      <c r="D167" s="19">
        <v>146.8638</v>
      </c>
      <c r="E167" s="45">
        <v>0</v>
      </c>
      <c r="F167" s="22">
        <v>0</v>
      </c>
      <c r="G167" s="19">
        <v>9.3050999999999995</v>
      </c>
      <c r="H167" s="19">
        <v>50.8491</v>
      </c>
      <c r="I167" s="22">
        <v>0</v>
      </c>
      <c r="J167" s="22">
        <v>0</v>
      </c>
      <c r="K167" s="45">
        <v>13.087899999999999</v>
      </c>
      <c r="L167" s="22">
        <v>0</v>
      </c>
      <c r="M167" s="80">
        <v>0</v>
      </c>
      <c r="N167" s="19">
        <v>0</v>
      </c>
      <c r="O167" s="19">
        <v>37.319099999999999</v>
      </c>
      <c r="P167" s="22">
        <v>0</v>
      </c>
      <c r="Q167" s="22">
        <v>9.2670999999999992</v>
      </c>
      <c r="R167" s="63">
        <f t="shared" ref="R167:R200" si="5">SUM(D167:Q167)</f>
        <v>266.69209999999998</v>
      </c>
    </row>
    <row r="168" spans="1:19" ht="10.5" customHeight="1" x14ac:dyDescent="0.2">
      <c r="A168" s="10"/>
      <c r="B168" s="23" t="s">
        <v>115</v>
      </c>
      <c r="C168" s="24"/>
      <c r="D168" s="18">
        <v>642.98059999999998</v>
      </c>
      <c r="E168" s="18">
        <v>0</v>
      </c>
      <c r="F168" s="20">
        <v>0</v>
      </c>
      <c r="G168" s="18">
        <v>0</v>
      </c>
      <c r="H168" s="18">
        <v>106.434</v>
      </c>
      <c r="I168" s="20">
        <v>0</v>
      </c>
      <c r="J168" s="20">
        <v>0</v>
      </c>
      <c r="K168" s="60">
        <v>241.3569</v>
      </c>
      <c r="L168" s="20">
        <v>0</v>
      </c>
      <c r="M168" s="18">
        <v>29.6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1020.3715</v>
      </c>
    </row>
    <row r="169" spans="1:19" ht="10.5" customHeight="1" x14ac:dyDescent="0.2">
      <c r="A169" s="10"/>
      <c r="B169" s="16" t="s">
        <v>116</v>
      </c>
      <c r="C169" s="17"/>
      <c r="D169" s="19">
        <v>0.62229999999999996</v>
      </c>
      <c r="E169" s="22">
        <v>0</v>
      </c>
      <c r="F169" s="22">
        <v>0</v>
      </c>
      <c r="G169" s="19">
        <v>0</v>
      </c>
      <c r="H169" s="45">
        <v>0</v>
      </c>
      <c r="I169" s="22">
        <v>0</v>
      </c>
      <c r="J169" s="22">
        <v>0</v>
      </c>
      <c r="K169" s="22">
        <v>0</v>
      </c>
      <c r="L169" s="22">
        <v>0</v>
      </c>
      <c r="M169" s="19">
        <v>1.1171</v>
      </c>
      <c r="N169" s="81">
        <v>0</v>
      </c>
      <c r="O169" s="19">
        <v>0</v>
      </c>
      <c r="P169" s="22">
        <v>0</v>
      </c>
      <c r="Q169" s="22">
        <v>0</v>
      </c>
      <c r="R169" s="63">
        <f t="shared" si="5"/>
        <v>1.7393999999999998</v>
      </c>
    </row>
    <row r="170" spans="1:19" ht="10.5" customHeight="1" x14ac:dyDescent="0.2">
      <c r="A170" s="10"/>
      <c r="B170" s="23" t="s">
        <v>117</v>
      </c>
      <c r="C170" s="24"/>
      <c r="D170" s="18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0</v>
      </c>
    </row>
    <row r="171" spans="1:19" ht="10.5" customHeight="1" x14ac:dyDescent="0.2">
      <c r="A171" s="10"/>
      <c r="B171" s="16" t="s">
        <v>118</v>
      </c>
      <c r="C171" s="17"/>
      <c r="D171" s="19">
        <v>2046.3833999999999</v>
      </c>
      <c r="E171" s="22">
        <v>0</v>
      </c>
      <c r="F171" s="22">
        <v>0</v>
      </c>
      <c r="G171" s="22">
        <v>17.574400000000001</v>
      </c>
      <c r="H171" s="19">
        <v>23.2286</v>
      </c>
      <c r="I171" s="22">
        <v>0</v>
      </c>
      <c r="J171" s="22">
        <v>0</v>
      </c>
      <c r="K171" s="22">
        <v>15.689</v>
      </c>
      <c r="L171" s="22">
        <v>0</v>
      </c>
      <c r="M171" s="22">
        <v>0</v>
      </c>
      <c r="N171" s="22">
        <v>0</v>
      </c>
      <c r="O171" s="95">
        <v>0.12139999999999999</v>
      </c>
      <c r="P171" s="22">
        <v>0</v>
      </c>
      <c r="Q171" s="22">
        <v>0</v>
      </c>
      <c r="R171" s="63">
        <f t="shared" si="5"/>
        <v>2102.9967999999999</v>
      </c>
    </row>
    <row r="172" spans="1:19" ht="10.5" customHeight="1" x14ac:dyDescent="0.2">
      <c r="A172" s="10"/>
      <c r="B172" s="23" t="s">
        <v>119</v>
      </c>
      <c r="C172" s="24"/>
      <c r="D172" s="18">
        <v>30864.133900000001</v>
      </c>
      <c r="E172" s="20">
        <v>0</v>
      </c>
      <c r="F172" s="60">
        <v>0</v>
      </c>
      <c r="G172" s="18">
        <v>0</v>
      </c>
      <c r="H172" s="20">
        <v>0</v>
      </c>
      <c r="I172" s="60">
        <v>0</v>
      </c>
      <c r="J172" s="18">
        <v>128.37379999999999</v>
      </c>
      <c r="K172" s="20">
        <v>0</v>
      </c>
      <c r="L172" s="20">
        <v>0</v>
      </c>
      <c r="M172" s="18">
        <v>5853.6841000000004</v>
      </c>
      <c r="N172" s="20">
        <v>0</v>
      </c>
      <c r="O172" s="18">
        <v>207.87119999999999</v>
      </c>
      <c r="P172" s="20">
        <v>0</v>
      </c>
      <c r="Q172" s="18">
        <v>0</v>
      </c>
      <c r="R172" s="61">
        <f t="shared" si="5"/>
        <v>37054.063000000002</v>
      </c>
      <c r="S172" s="36"/>
    </row>
    <row r="173" spans="1:19" ht="10.5" customHeight="1" x14ac:dyDescent="0.2">
      <c r="A173" s="10"/>
      <c r="B173" s="16" t="s">
        <v>120</v>
      </c>
      <c r="C173" s="17"/>
      <c r="D173" s="19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122.2512</v>
      </c>
      <c r="K173" s="83">
        <v>0.10580000000000001</v>
      </c>
      <c r="L173" s="45">
        <v>5.7416999999999998</v>
      </c>
      <c r="M173" s="22">
        <v>0</v>
      </c>
      <c r="N173" s="22">
        <v>10.007999999999999</v>
      </c>
      <c r="O173" s="22">
        <v>3.8481000000000001</v>
      </c>
      <c r="P173" s="22">
        <v>0</v>
      </c>
      <c r="Q173" s="22">
        <v>19.250399999999999</v>
      </c>
      <c r="R173" s="63">
        <f t="shared" si="5"/>
        <v>161.20519999999999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2319.8796000000002</v>
      </c>
      <c r="E174" s="60">
        <v>147.0137</v>
      </c>
      <c r="F174" s="20">
        <v>0</v>
      </c>
      <c r="G174" s="60">
        <v>132.98310000000001</v>
      </c>
      <c r="H174" s="18">
        <v>573.17060000000004</v>
      </c>
      <c r="I174" s="20">
        <v>0</v>
      </c>
      <c r="J174" s="90">
        <v>0</v>
      </c>
      <c r="K174" s="60">
        <v>268.21780000000001</v>
      </c>
      <c r="L174" s="60">
        <v>0</v>
      </c>
      <c r="M174" s="20">
        <v>4.5007999999999999</v>
      </c>
      <c r="N174" s="85">
        <v>0.1661</v>
      </c>
      <c r="O174" s="18">
        <v>145.22489999999999</v>
      </c>
      <c r="P174" s="20">
        <v>0</v>
      </c>
      <c r="Q174" s="60">
        <v>30.604800000000001</v>
      </c>
      <c r="R174" s="61">
        <f t="shared" si="5"/>
        <v>3621.7613999999999</v>
      </c>
      <c r="S174" s="36"/>
    </row>
    <row r="175" spans="1:19" ht="10.5" customHeight="1" x14ac:dyDescent="0.2">
      <c r="A175" s="10"/>
      <c r="B175" s="16" t="s">
        <v>172</v>
      </c>
      <c r="C175" s="17"/>
      <c r="D175" s="19">
        <v>0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9.8734999999999999</v>
      </c>
      <c r="Q176" s="20">
        <v>0</v>
      </c>
      <c r="R176" s="61">
        <f t="shared" si="5"/>
        <v>9.8734999999999999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78.216999999999999</v>
      </c>
      <c r="Q177" s="22">
        <v>0</v>
      </c>
      <c r="R177" s="63">
        <f t="shared" si="5"/>
        <v>78.216999999999999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1563.8098</v>
      </c>
      <c r="Q179" s="22">
        <v>0</v>
      </c>
      <c r="R179" s="63">
        <f t="shared" si="5"/>
        <v>1563.8098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0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82.639600000000002</v>
      </c>
      <c r="I181" s="22">
        <v>0</v>
      </c>
      <c r="J181" s="22">
        <v>0</v>
      </c>
      <c r="K181" s="22">
        <v>58.730699999999999</v>
      </c>
      <c r="L181" s="22">
        <v>0</v>
      </c>
      <c r="M181" s="22">
        <v>0</v>
      </c>
      <c r="N181" s="22">
        <v>0</v>
      </c>
      <c r="O181" s="22">
        <v>0</v>
      </c>
      <c r="P181" s="19">
        <v>9.5548999999999999</v>
      </c>
      <c r="Q181" s="22">
        <v>0</v>
      </c>
      <c r="R181" s="63">
        <f t="shared" si="5"/>
        <v>150.92519999999999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633.33240000000001</v>
      </c>
      <c r="Q182" s="20">
        <v>0</v>
      </c>
      <c r="R182" s="61">
        <f t="shared" si="5"/>
        <v>633.33240000000001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19">
        <v>39.450600000000001</v>
      </c>
      <c r="Q183" s="22">
        <v>0</v>
      </c>
      <c r="R183" s="63">
        <f t="shared" si="5"/>
        <v>39.450600000000001</v>
      </c>
      <c r="S183" s="36"/>
    </row>
    <row r="184" spans="1:19" ht="10.5" customHeight="1" x14ac:dyDescent="0.2">
      <c r="A184" s="10"/>
      <c r="B184" s="23" t="s">
        <v>126</v>
      </c>
      <c r="C184" s="24"/>
      <c r="D184" s="6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204.34280000000001</v>
      </c>
      <c r="Q184" s="20">
        <v>0</v>
      </c>
      <c r="R184" s="61">
        <f t="shared" si="5"/>
        <v>204.34280000000001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170.697</v>
      </c>
      <c r="Q185" s="22">
        <v>0</v>
      </c>
      <c r="R185" s="63">
        <f t="shared" si="5"/>
        <v>170.697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116.70229999999999</v>
      </c>
      <c r="E186" s="18">
        <v>0</v>
      </c>
      <c r="F186" s="20">
        <v>0</v>
      </c>
      <c r="G186" s="20">
        <v>0</v>
      </c>
      <c r="H186" s="90">
        <v>0</v>
      </c>
      <c r="I186" s="20">
        <v>0</v>
      </c>
      <c r="J186" s="60">
        <v>0</v>
      </c>
      <c r="K186" s="79">
        <v>0.2369</v>
      </c>
      <c r="L186" s="20">
        <v>0</v>
      </c>
      <c r="M186" s="20">
        <v>0</v>
      </c>
      <c r="N186" s="20">
        <v>0</v>
      </c>
      <c r="O186" s="20">
        <v>0</v>
      </c>
      <c r="P186" s="18">
        <v>371.93430000000001</v>
      </c>
      <c r="Q186" s="20">
        <v>0</v>
      </c>
      <c r="R186" s="61">
        <f t="shared" si="5"/>
        <v>488.87350000000004</v>
      </c>
      <c r="S186" s="36"/>
    </row>
    <row r="187" spans="1:19" ht="10.5" customHeight="1" x14ac:dyDescent="0.2">
      <c r="A187" s="10"/>
      <c r="B187" s="16" t="s">
        <v>208</v>
      </c>
      <c r="C187" s="17"/>
      <c r="D187" s="19">
        <v>91.042599999999993</v>
      </c>
      <c r="E187" s="19">
        <v>0</v>
      </c>
      <c r="F187" s="22">
        <v>0</v>
      </c>
      <c r="G187" s="22">
        <v>0</v>
      </c>
      <c r="H187" s="95">
        <v>0</v>
      </c>
      <c r="I187" s="22">
        <v>9.4013000000000009</v>
      </c>
      <c r="J187" s="45">
        <v>0</v>
      </c>
      <c r="K187" s="19">
        <v>0</v>
      </c>
      <c r="L187" s="22">
        <v>0</v>
      </c>
      <c r="M187" s="22">
        <v>0</v>
      </c>
      <c r="N187" s="22">
        <v>0</v>
      </c>
      <c r="O187" s="22">
        <v>0</v>
      </c>
      <c r="P187" s="19">
        <v>136.4229</v>
      </c>
      <c r="Q187" s="22">
        <v>806.30319999999995</v>
      </c>
      <c r="R187" s="63">
        <f t="shared" si="5"/>
        <v>1043.17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90">
        <v>0</v>
      </c>
      <c r="I188" s="20">
        <v>652.77160000000003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498.6241</v>
      </c>
      <c r="Q188" s="20">
        <v>0</v>
      </c>
      <c r="R188" s="61">
        <f t="shared" si="5"/>
        <v>1151.3957</v>
      </c>
      <c r="S188" s="36"/>
    </row>
    <row r="189" spans="1:19" ht="10.5" customHeight="1" x14ac:dyDescent="0.2">
      <c r="A189" s="10">
        <v>57</v>
      </c>
      <c r="B189" s="16" t="s">
        <v>174</v>
      </c>
      <c r="C189" s="17"/>
      <c r="D189" s="19">
        <v>13908.267900000001</v>
      </c>
      <c r="E189" s="19">
        <v>594.82439999999997</v>
      </c>
      <c r="F189" s="95">
        <v>0</v>
      </c>
      <c r="G189" s="19">
        <v>40.366500000000002</v>
      </c>
      <c r="H189" s="19">
        <v>280.41609999999997</v>
      </c>
      <c r="I189" s="19">
        <v>0</v>
      </c>
      <c r="J189" s="19">
        <v>4.8781999999999996</v>
      </c>
      <c r="K189" s="19">
        <v>0</v>
      </c>
      <c r="L189" s="19">
        <v>0.60409999999999997</v>
      </c>
      <c r="M189" s="81">
        <v>0</v>
      </c>
      <c r="N189" s="22">
        <v>0</v>
      </c>
      <c r="O189" s="80">
        <v>6.0699999999999997E-2</v>
      </c>
      <c r="P189" s="45">
        <v>0</v>
      </c>
      <c r="Q189" s="22">
        <v>79.270700000000005</v>
      </c>
      <c r="R189" s="63">
        <f t="shared" si="5"/>
        <v>14908.688599999999</v>
      </c>
      <c r="S189" s="36"/>
    </row>
    <row r="190" spans="1:19" ht="10.5" customHeight="1" x14ac:dyDescent="0.2">
      <c r="A190" s="10"/>
      <c r="B190" s="23" t="s">
        <v>175</v>
      </c>
      <c r="C190" s="24"/>
      <c r="D190" s="18">
        <v>744.6019</v>
      </c>
      <c r="E190" s="18">
        <v>3.4007999999999998</v>
      </c>
      <c r="F190" s="20">
        <v>0</v>
      </c>
      <c r="G190" s="18">
        <v>3.3271999999999999</v>
      </c>
      <c r="H190" s="18">
        <v>12.4046</v>
      </c>
      <c r="I190" s="18">
        <v>0</v>
      </c>
      <c r="J190" s="20">
        <v>0</v>
      </c>
      <c r="K190" s="87">
        <v>0</v>
      </c>
      <c r="L190" s="18">
        <v>0</v>
      </c>
      <c r="M190" s="18">
        <v>1.5244</v>
      </c>
      <c r="N190" s="20">
        <v>0</v>
      </c>
      <c r="O190" s="18">
        <v>5.3048999999999999</v>
      </c>
      <c r="P190" s="60">
        <v>0</v>
      </c>
      <c r="Q190" s="20">
        <v>1034.1688999999999</v>
      </c>
      <c r="R190" s="61">
        <f t="shared" si="5"/>
        <v>1804.7326999999998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7364.3802999999998</v>
      </c>
      <c r="E191" s="19">
        <v>87.512</v>
      </c>
      <c r="F191" s="22">
        <v>0</v>
      </c>
      <c r="G191" s="22">
        <v>187.03469999999999</v>
      </c>
      <c r="H191" s="19">
        <v>360.93959999999998</v>
      </c>
      <c r="I191" s="22">
        <v>0</v>
      </c>
      <c r="J191" s="22">
        <v>0</v>
      </c>
      <c r="K191" s="19">
        <v>338.54520000000002</v>
      </c>
      <c r="L191" s="19">
        <v>0</v>
      </c>
      <c r="M191" s="19">
        <v>28.595099999999999</v>
      </c>
      <c r="N191" s="22">
        <v>1.9261999999999999</v>
      </c>
      <c r="O191" s="22">
        <v>40.886200000000002</v>
      </c>
      <c r="P191" s="45">
        <v>0</v>
      </c>
      <c r="Q191" s="22">
        <v>34.105899999999998</v>
      </c>
      <c r="R191" s="63">
        <f t="shared" si="5"/>
        <v>8443.9252000000015</v>
      </c>
      <c r="S191" s="36"/>
    </row>
    <row r="192" spans="1:19" ht="10.5" customHeight="1" x14ac:dyDescent="0.2">
      <c r="A192" s="10"/>
      <c r="B192" s="23" t="s">
        <v>176</v>
      </c>
      <c r="C192" s="24"/>
      <c r="D192" s="18">
        <v>427.03059999999999</v>
      </c>
      <c r="E192" s="18">
        <v>8.2553999999999998</v>
      </c>
      <c r="F192" s="20">
        <v>0</v>
      </c>
      <c r="G192" s="20">
        <v>152.0986</v>
      </c>
      <c r="H192" s="18">
        <v>46.2425</v>
      </c>
      <c r="I192" s="20">
        <v>0</v>
      </c>
      <c r="J192" s="20">
        <v>0</v>
      </c>
      <c r="K192" s="18">
        <v>163.62729999999999</v>
      </c>
      <c r="L192" s="18">
        <v>0</v>
      </c>
      <c r="M192" s="18">
        <v>2.9710000000000001</v>
      </c>
      <c r="N192" s="20">
        <v>0</v>
      </c>
      <c r="O192" s="90">
        <v>0.44950000000000001</v>
      </c>
      <c r="P192" s="60">
        <v>0</v>
      </c>
      <c r="Q192" s="20">
        <v>44.031700000000001</v>
      </c>
      <c r="R192" s="61">
        <f t="shared" si="5"/>
        <v>844.70659999999987</v>
      </c>
      <c r="S192" s="36"/>
    </row>
    <row r="193" spans="1:19" ht="10.5" customHeight="1" x14ac:dyDescent="0.2">
      <c r="A193" s="10"/>
      <c r="B193" s="16" t="s">
        <v>177</v>
      </c>
      <c r="C193" s="17"/>
      <c r="D193" s="19">
        <v>26.922899999999998</v>
      </c>
      <c r="E193" s="80">
        <v>30.474699999999999</v>
      </c>
      <c r="F193" s="22">
        <v>0</v>
      </c>
      <c r="G193" s="22">
        <v>7.0576999999999996</v>
      </c>
      <c r="H193" s="19">
        <v>59.282600000000002</v>
      </c>
      <c r="I193" s="22">
        <v>0</v>
      </c>
      <c r="J193" s="22">
        <v>0</v>
      </c>
      <c r="K193" s="19">
        <v>92.700999999999993</v>
      </c>
      <c r="L193" s="19">
        <v>0</v>
      </c>
      <c r="M193" s="19">
        <v>0</v>
      </c>
      <c r="N193" s="22">
        <v>0</v>
      </c>
      <c r="O193" s="96">
        <v>0</v>
      </c>
      <c r="P193" s="45">
        <v>0</v>
      </c>
      <c r="Q193" s="22">
        <v>0</v>
      </c>
      <c r="R193" s="63">
        <f t="shared" si="5"/>
        <v>216.43889999999999</v>
      </c>
      <c r="S193" s="36"/>
    </row>
    <row r="194" spans="1:19" ht="10.5" customHeight="1" x14ac:dyDescent="0.2">
      <c r="A194" s="10"/>
      <c r="B194" s="23" t="s">
        <v>178</v>
      </c>
      <c r="C194" s="24"/>
      <c r="D194" s="18">
        <v>104.00020000000001</v>
      </c>
      <c r="E194" s="18">
        <v>14.264799999999999</v>
      </c>
      <c r="F194" s="20">
        <v>0</v>
      </c>
      <c r="G194" s="92">
        <v>2.9841000000000002</v>
      </c>
      <c r="H194" s="79">
        <v>14.8474</v>
      </c>
      <c r="I194" s="20">
        <v>0</v>
      </c>
      <c r="J194" s="20">
        <v>0</v>
      </c>
      <c r="K194" s="18">
        <v>0</v>
      </c>
      <c r="L194" s="87">
        <v>6.3799999999999996E-2</v>
      </c>
      <c r="M194" s="18">
        <v>0</v>
      </c>
      <c r="N194" s="20">
        <v>0</v>
      </c>
      <c r="O194" s="92">
        <v>0</v>
      </c>
      <c r="P194" s="60">
        <v>0</v>
      </c>
      <c r="Q194" s="20">
        <v>1082.8898999999999</v>
      </c>
      <c r="R194" s="61">
        <f t="shared" si="5"/>
        <v>1219.0501999999999</v>
      </c>
      <c r="S194" s="36"/>
    </row>
    <row r="195" spans="1:19" ht="10.5" customHeight="1" x14ac:dyDescent="0.2">
      <c r="A195" s="10"/>
      <c r="B195" s="16" t="s">
        <v>179</v>
      </c>
      <c r="C195" s="17"/>
      <c r="D195" s="19">
        <v>417.91570000000002</v>
      </c>
      <c r="E195" s="19">
        <v>5.7068000000000003</v>
      </c>
      <c r="F195" s="22">
        <v>0</v>
      </c>
      <c r="G195" s="22">
        <v>1.1147</v>
      </c>
      <c r="H195" s="19">
        <v>1.1665000000000001</v>
      </c>
      <c r="I195" s="22">
        <v>0</v>
      </c>
      <c r="J195" s="22">
        <v>0</v>
      </c>
      <c r="K195" s="80">
        <v>0</v>
      </c>
      <c r="L195" s="19">
        <v>0</v>
      </c>
      <c r="M195" s="19">
        <v>0</v>
      </c>
      <c r="N195" s="22">
        <v>0</v>
      </c>
      <c r="O195" s="22">
        <v>0</v>
      </c>
      <c r="P195" s="45">
        <v>0</v>
      </c>
      <c r="Q195" s="22">
        <v>0</v>
      </c>
      <c r="R195" s="63">
        <f t="shared" si="5"/>
        <v>425.90370000000001</v>
      </c>
      <c r="S195" s="36"/>
    </row>
    <row r="196" spans="1:19" ht="10.5" customHeight="1" x14ac:dyDescent="0.2">
      <c r="A196" s="10"/>
      <c r="B196" s="23" t="s">
        <v>180</v>
      </c>
      <c r="C196" s="24"/>
      <c r="D196" s="18">
        <v>183.70500000000001</v>
      </c>
      <c r="E196" s="18">
        <v>10.5593</v>
      </c>
      <c r="F196" s="20">
        <v>0</v>
      </c>
      <c r="G196" s="20">
        <v>4.7596999999999996</v>
      </c>
      <c r="H196" s="18">
        <v>35.391199999999998</v>
      </c>
      <c r="I196" s="20">
        <v>0</v>
      </c>
      <c r="J196" s="20">
        <v>0</v>
      </c>
      <c r="K196" s="18">
        <v>12.5299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246.94510000000002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0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45">
        <v>0</v>
      </c>
      <c r="Q197" s="19">
        <v>0</v>
      </c>
      <c r="R197" s="63">
        <f t="shared" si="5"/>
        <v>0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638.29150000000004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638.29150000000004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0</v>
      </c>
      <c r="R199" s="63">
        <f t="shared" si="5"/>
        <v>0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0</v>
      </c>
      <c r="I200" s="20">
        <v>0</v>
      </c>
      <c r="J200" s="72">
        <v>0</v>
      </c>
      <c r="K200" s="20">
        <v>0</v>
      </c>
      <c r="L200" s="20">
        <v>0</v>
      </c>
      <c r="M200" s="72">
        <v>0</v>
      </c>
      <c r="N200" s="20">
        <v>0</v>
      </c>
      <c r="O200" s="20">
        <v>0</v>
      </c>
      <c r="P200" s="20">
        <v>0</v>
      </c>
      <c r="Q200" s="20">
        <v>0</v>
      </c>
      <c r="R200" s="61">
        <f t="shared" si="5"/>
        <v>0</v>
      </c>
      <c r="S200" s="36"/>
    </row>
    <row r="201" spans="1:19" x14ac:dyDescent="0.2">
      <c r="A201" s="67"/>
      <c r="B201" s="116" t="s">
        <v>150</v>
      </c>
      <c r="C201" s="117"/>
      <c r="D201" s="68">
        <f t="shared" ref="D201:Q201" si="6">SUM(D12:D200)</f>
        <v>377100.36279999994</v>
      </c>
      <c r="E201" s="68">
        <f t="shared" si="6"/>
        <v>113592.30619999996</v>
      </c>
      <c r="F201" s="68">
        <f t="shared" si="6"/>
        <v>1993.6423</v>
      </c>
      <c r="G201" s="68">
        <f t="shared" si="6"/>
        <v>19900.124000000007</v>
      </c>
      <c r="H201" s="68">
        <f t="shared" si="6"/>
        <v>189576.96800000008</v>
      </c>
      <c r="I201" s="114">
        <f t="shared" si="6"/>
        <v>662.17290000000003</v>
      </c>
      <c r="J201" s="68">
        <f t="shared" si="6"/>
        <v>680.77229999999997</v>
      </c>
      <c r="K201" s="68">
        <f t="shared" si="6"/>
        <v>7531.9320000000043</v>
      </c>
      <c r="L201" s="68">
        <f t="shared" si="6"/>
        <v>11374.963899999999</v>
      </c>
      <c r="M201" s="68">
        <f t="shared" si="6"/>
        <v>9127.6094999999987</v>
      </c>
      <c r="N201" s="68">
        <f t="shared" si="6"/>
        <v>2282.9286999999986</v>
      </c>
      <c r="O201" s="68">
        <f t="shared" si="6"/>
        <v>3963.6643000000004</v>
      </c>
      <c r="P201" s="68">
        <f t="shared" si="6"/>
        <v>3716.2593000000002</v>
      </c>
      <c r="Q201" s="68">
        <f t="shared" si="6"/>
        <v>5559.9063999999998</v>
      </c>
      <c r="R201" s="68">
        <f t="shared" ref="R201" si="7">SUM(R12:R200)</f>
        <v>747063.61259999999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A6:A10"/>
    <mergeCell ref="D6:D10"/>
    <mergeCell ref="E6:E10"/>
    <mergeCell ref="F6:F10"/>
    <mergeCell ref="P1:R1"/>
    <mergeCell ref="A2:R2"/>
    <mergeCell ref="A3:R3"/>
    <mergeCell ref="A4:R4"/>
    <mergeCell ref="A5:R5"/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2022-04-07T01:01:22Z</cp:lastPrinted>
  <dcterms:created xsi:type="dcterms:W3CDTF">2004-07-23T16:23:45Z</dcterms:created>
  <dcterms:modified xsi:type="dcterms:W3CDTF">2022-04-07T01:01:27Z</dcterms:modified>
</cp:coreProperties>
</file>